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045" activeTab="4"/>
  </bookViews>
  <sheets>
    <sheet name="Rekapitulacija" sheetId="3" r:id="rId1"/>
    <sheet name="Zasaditve" sheetId="2" r:id="rId2"/>
    <sheet name="Čiščenje in košnja" sheetId="4" r:id="rId3"/>
    <sheet name="Zemeljska dela" sheetId="5" r:id="rId4"/>
    <sheet name="Ograja farmer" sheetId="6" r:id="rId5"/>
    <sheet name="List1" sheetId="7" r:id="rId6"/>
  </sheets>
  <definedNames>
    <definedName name="_xlnm.Print_Area" localSheetId="2">'Čiščenje in košnja'!$A$1:$F$30</definedName>
    <definedName name="_xlnm.Print_Area" localSheetId="4">'Ograja farmer'!$A$1:$F$8</definedName>
    <definedName name="_xlnm.Print_Area" localSheetId="0">Rekapitulacija!$A$1:$E$12</definedName>
    <definedName name="_xlnm.Print_Area" localSheetId="1">Zasaditve!$A$1:$H$46</definedName>
    <definedName name="_xlnm.Print_Area" localSheetId="3">'Zemeljska dela'!$A$1:$F$41</definedName>
  </definedNames>
  <calcPr calcId="145621"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5" l="1"/>
  <c r="F6" i="2"/>
  <c r="F5" i="2"/>
  <c r="F26" i="2"/>
  <c r="F39" i="2"/>
  <c r="F13" i="2"/>
  <c r="F11" i="2"/>
  <c r="F10" i="2"/>
  <c r="F8" i="2"/>
  <c r="F7" i="2"/>
  <c r="F39" i="5" l="1"/>
  <c r="F44" i="2"/>
  <c r="F41" i="2" l="1"/>
  <c r="D28" i="4" l="1"/>
  <c r="F28" i="4" s="1"/>
  <c r="F37" i="5" l="1"/>
  <c r="F35" i="5"/>
  <c r="F33" i="5" l="1"/>
  <c r="F31" i="5"/>
  <c r="F17" i="5" l="1"/>
  <c r="F12" i="5"/>
  <c r="F38" i="2"/>
  <c r="F19" i="2"/>
  <c r="F24" i="2"/>
  <c r="F16" i="2"/>
  <c r="F15" i="2"/>
  <c r="F26" i="4"/>
  <c r="F25" i="4"/>
  <c r="F24" i="4"/>
  <c r="F23" i="4"/>
  <c r="F22" i="4"/>
  <c r="F21" i="4"/>
  <c r="F20" i="4"/>
  <c r="F19" i="4"/>
  <c r="F29" i="5"/>
  <c r="F14" i="5"/>
  <c r="F6" i="6" l="1"/>
  <c r="F4" i="6"/>
  <c r="D5" i="5"/>
  <c r="F20" i="5"/>
  <c r="F21" i="5"/>
  <c r="F22" i="5"/>
  <c r="F23" i="5"/>
  <c r="F24" i="5"/>
  <c r="F25" i="5"/>
  <c r="F26" i="5"/>
  <c r="F27" i="5"/>
  <c r="F8" i="6" l="1"/>
  <c r="D8" i="3" s="1"/>
  <c r="D9" i="5"/>
  <c r="D10" i="5"/>
  <c r="F20" i="2"/>
  <c r="F25" i="2" l="1"/>
  <c r="F10" i="5"/>
  <c r="F9" i="5"/>
  <c r="F8" i="5"/>
  <c r="F5" i="5" l="1"/>
  <c r="F16" i="4"/>
  <c r="F14" i="4"/>
  <c r="D12" i="4"/>
  <c r="F12" i="4" s="1"/>
  <c r="F6" i="4"/>
  <c r="F8" i="4"/>
  <c r="F10" i="4"/>
  <c r="F41" i="5" l="1"/>
  <c r="D7" i="3" s="1"/>
  <c r="F4" i="4"/>
  <c r="F30" i="4" l="1"/>
  <c r="D6" i="3" s="1"/>
  <c r="F36" i="2"/>
  <c r="F35" i="2"/>
  <c r="F34" i="2"/>
  <c r="F33" i="2"/>
  <c r="F32" i="2"/>
  <c r="F31" i="2"/>
  <c r="F30" i="2"/>
  <c r="F29" i="2"/>
  <c r="F23" i="2"/>
  <c r="F46" i="2" l="1"/>
  <c r="D5" i="3" s="1"/>
  <c r="D9" i="3" s="1"/>
  <c r="D11" i="3" l="1"/>
  <c r="D12" i="3" s="1"/>
</calcChain>
</file>

<file path=xl/sharedStrings.xml><?xml version="1.0" encoding="utf-8"?>
<sst xmlns="http://schemas.openxmlformats.org/spreadsheetml/2006/main" count="250" uniqueCount="147">
  <si>
    <t>kos</t>
  </si>
  <si>
    <t>Količki in vrvica za velike gozdne sadike</t>
  </si>
  <si>
    <t>m2</t>
  </si>
  <si>
    <t>~ izkop 3. kategorije (gramozna zemljina)</t>
  </si>
  <si>
    <t>m3</t>
  </si>
  <si>
    <t xml:space="preserve">~ zgornji površinski koreninski sloj </t>
  </si>
  <si>
    <t>~ material II. ktg.</t>
  </si>
  <si>
    <t>~ material III. ktg.</t>
  </si>
  <si>
    <t>Prevoz  materiala  s tovornimi vozili (v ceni je upoštevan samo prevoz) - upošteva se  dejanska razdalja z odšteto razdaljo za 500 m upoštevano pri ceni izkopov oz. nakladanja</t>
  </si>
  <si>
    <t xml:space="preserve">~ 500-1000 m </t>
  </si>
  <si>
    <t xml:space="preserve">~ 1000-2000 m </t>
  </si>
  <si>
    <t xml:space="preserve">~ 2000-3000 m </t>
  </si>
  <si>
    <t xml:space="preserve">~ 3000-5000 m </t>
  </si>
  <si>
    <t xml:space="preserve">~ 5000-7000 m </t>
  </si>
  <si>
    <t xml:space="preserve">~ 7000-10000 m </t>
  </si>
  <si>
    <t xml:space="preserve">~ 10 - 15 km </t>
  </si>
  <si>
    <t xml:space="preserve">~ 15 - 20 km </t>
  </si>
  <si>
    <t xml:space="preserve">Izkop in nakladanje materiala na tovorno vozilo s prevozom do 500 m </t>
  </si>
  <si>
    <t>Zasaditve</t>
  </si>
  <si>
    <t>enota</t>
  </si>
  <si>
    <t>količina</t>
  </si>
  <si>
    <t>Strojni izkop sadilnih jam prostornine do 1 m3 prirodno vlažnega gramoznega materiala z nakladanjem na tovorno vozilo in prevozom do 500m.</t>
  </si>
  <si>
    <t>Rekapitulacija</t>
  </si>
  <si>
    <t>Čiščenje in košnja</t>
  </si>
  <si>
    <t>Ročna košnja otokov v Savi. Dostop po vodi.</t>
  </si>
  <si>
    <t>Zemeljska dela</t>
  </si>
  <si>
    <t>1.5.1.</t>
  </si>
  <si>
    <t>1.5.2.</t>
  </si>
  <si>
    <t>1.5.3.</t>
  </si>
  <si>
    <t>1.5.4.</t>
  </si>
  <si>
    <t>1.5.5.</t>
  </si>
  <si>
    <t>1.5.7.</t>
  </si>
  <si>
    <t>1.5.6.</t>
  </si>
  <si>
    <t>1.5.8.</t>
  </si>
  <si>
    <t>3.1.1.</t>
  </si>
  <si>
    <t>1.4.2.</t>
  </si>
  <si>
    <t>1.4.3.</t>
  </si>
  <si>
    <t>1.1.2.</t>
  </si>
  <si>
    <t>1.1.1.</t>
  </si>
  <si>
    <t>kg</t>
  </si>
  <si>
    <t>1.2.2.</t>
  </si>
  <si>
    <t>Količki in vrvica za male gozdne sadike</t>
  </si>
  <si>
    <t>Dobava kamnitega materiala enakomerne zrnavosti fi 4-32 mm oz. sestava po projektu in razgrinjanje v debelino 20 cm</t>
  </si>
  <si>
    <t>m1</t>
  </si>
  <si>
    <t>kom</t>
  </si>
  <si>
    <t>Rezanje stene gramoznice v vertikalo z nalaganjem materiala in odvozom do 500m</t>
  </si>
  <si>
    <t>3.1.2.</t>
  </si>
  <si>
    <t>3.1.3.</t>
  </si>
  <si>
    <t>3.1.4.</t>
  </si>
  <si>
    <t>3.1.5.</t>
  </si>
  <si>
    <t>3.3.</t>
  </si>
  <si>
    <t>3.4.</t>
  </si>
  <si>
    <t>3.4.1.</t>
  </si>
  <si>
    <t>3.4.2.</t>
  </si>
  <si>
    <t>3.4.3.</t>
  </si>
  <si>
    <t>3.4.6.</t>
  </si>
  <si>
    <t>3.4.8.</t>
  </si>
  <si>
    <t>3.4.5.</t>
  </si>
  <si>
    <t>3.4.7.</t>
  </si>
  <si>
    <t>3.4.4.</t>
  </si>
  <si>
    <t>1.1.3.</t>
  </si>
  <si>
    <t>3.5.</t>
  </si>
  <si>
    <t>Humusiranje brežin nasipa v debelini 20cm</t>
  </si>
  <si>
    <t>Ročna košnja trave</t>
  </si>
  <si>
    <t>Strojna košnja trave (mulčanje)</t>
  </si>
  <si>
    <t>Dobava in namestitev gozdarske mreže za zaščito manjših gozdarskih sadik pred divjadjo</t>
  </si>
  <si>
    <t>Žična ograja Farmer</t>
  </si>
  <si>
    <t>Čiščenje alg in ostalega rastlinja iz drenažnih kanalov. Nalaganje na tovorno vozilo in odvoz do 500m na najbližjo deponijo sedimentov</t>
  </si>
  <si>
    <t>4.1.</t>
  </si>
  <si>
    <t>4.2.</t>
  </si>
  <si>
    <t>2.8.</t>
  </si>
  <si>
    <t>2.8.1.</t>
  </si>
  <si>
    <t>2.8.2.</t>
  </si>
  <si>
    <t>2.8.3.</t>
  </si>
  <si>
    <t>2.8.6.</t>
  </si>
  <si>
    <t>2.8.4.</t>
  </si>
  <si>
    <t>2.8.5.</t>
  </si>
  <si>
    <t>2.8.7.</t>
  </si>
  <si>
    <t>cena (EUR)</t>
  </si>
  <si>
    <t>1.6.</t>
  </si>
  <si>
    <t xml:space="preserve">Dobava, razrez in polaganje geotekstila v sadilne jame </t>
  </si>
  <si>
    <t xml:space="preserve">Postavitev novih sten za vodomca. Nasip v plasteh Gramoz melj po 0.3m. 4 nasipi dimenzij dolžina 30m višina 3m širina 8m. Postavi se čimbolj v Savo in po utrditvi in nakajmesečni konsolidaciji se na savski strani nasip odreže v vertikalo. </t>
  </si>
  <si>
    <t>Odstranitev sten za vodomca. Nakladanje na tovorno vozilo na kroni nasipa in odvoz do 500m. (Mešanica gramoza in melja)</t>
  </si>
  <si>
    <t>Strojno komprimiranjem min. 98% SPP, Ev2 = 60 kN/m2.</t>
  </si>
  <si>
    <t>Razgrinjanje gramoznega materiala za gnezdenje malega deževnika</t>
  </si>
  <si>
    <t>3.3.1.</t>
  </si>
  <si>
    <t>Vrtanje lukenj in postavitev z zabijanjem špičenih lesenih okroglih kolov, dobava akacijevih kolov fi 15-20 cm, višine nad 1,8m na razmaku 3m</t>
  </si>
  <si>
    <t>Količki za zaščito dreves. Nabava, dostava in postavitev količkov. Za velike gozdne sadike se predvidi 1 količek debeline vsaj 5 cm in minimalne višine 200 cm. Količki iz akacije, kostanja ali hrasta.</t>
  </si>
  <si>
    <t>1.2.1.</t>
  </si>
  <si>
    <t>1.3.</t>
  </si>
  <si>
    <t>1.3.1.</t>
  </si>
  <si>
    <t>1.3.2.</t>
  </si>
  <si>
    <t>3.6.</t>
  </si>
  <si>
    <t>Strojno rahljanje zemlje</t>
  </si>
  <si>
    <t>3.7.</t>
  </si>
  <si>
    <t>Strojno oranje zemlje</t>
  </si>
  <si>
    <t>Posek in odstranitev grmovja in dreves z odstranitvijo štorov in korenin. ~ grmovje in drevesa z debli premera do 10 cm na gosto porasli površini (do 100% pokritega tlorisa)</t>
  </si>
  <si>
    <t xml:space="preserve">Čiščenje splavov v akumulacijskem bazenu HE Brežice. 3 splavi površine 20m2. Dostop po vodi. Visokotlačno spiranje in krtačenje ptičnjih iztrebkov s savsko vodo. Obvezna uporaba ustrezne zaščitne opreme in dihalne maske. </t>
  </si>
  <si>
    <t>3.8.</t>
  </si>
  <si>
    <t>Dobava nakladanje in razgrinjanje sekanca frakcije 0-16 v želeno debelino za popravilo cest</t>
  </si>
  <si>
    <t>Dobava nakladanje in razgrinjanje gramoznega materiala frakcije 0-4 za popravilo cest</t>
  </si>
  <si>
    <t>3.9.</t>
  </si>
  <si>
    <t>Ročno odstranjevanje invazivnih tujerodnih rastlin; ambrozija, japonski dresnik in veliki dežen. Ocenjeno 20 krat po 5% površine 1000m2</t>
  </si>
  <si>
    <t>SKUPAJ v EUR brez DDV</t>
  </si>
  <si>
    <t>DDV 22 %</t>
  </si>
  <si>
    <t>SKUPAJ v EUR z DDV</t>
  </si>
  <si>
    <t>cena / enoto</t>
  </si>
  <si>
    <t>1.5.</t>
  </si>
  <si>
    <t>1.4.</t>
  </si>
  <si>
    <t>1.4.1.</t>
  </si>
  <si>
    <t>SKUPAJ brez DDV</t>
  </si>
  <si>
    <t>3.1.</t>
  </si>
  <si>
    <t>3.2.</t>
  </si>
  <si>
    <t>Dobava in postavitev ograje farmer višine 1,00m s pritrditvijo na lesene kole in nosilno zgornjo in spodnjo žico debeline 2mm pocinkana. Spodnji del ograje je 15 cm dvignjen od terena</t>
  </si>
  <si>
    <t>Strojno (80%) ročna (20%) košnja z odvozom pokošenega travinja na najbližjo trajno deponijo (nega suhega travnika)</t>
  </si>
  <si>
    <t>1.7.</t>
  </si>
  <si>
    <t>Izkop travne ruše vključno z zaščitenimi rastlinami in postavitev ruše na drugi lokaciji (suhi travniki)</t>
  </si>
  <si>
    <t>Dobava in raztros umetnega gnojila (28g/m2) po zatravljenih površinah akumulacijskega bazena, pri čemer so sestavine gnojila: 80 kg/ha fosfata, 160 kg/ha kalija in 40 kg/ha dušika.</t>
  </si>
  <si>
    <t xml:space="preserve">Nakladanje materiala na tovorno vozilo na deponiji humusa (Deponija D1 D2 D3) s prevozom do 500 m </t>
  </si>
  <si>
    <t>1.8.</t>
  </si>
  <si>
    <t>3.10.</t>
  </si>
  <si>
    <t xml:space="preserve">Planiranje deponije humusne zemljine </t>
  </si>
  <si>
    <t>2.1.</t>
  </si>
  <si>
    <t>2.2.</t>
  </si>
  <si>
    <t>2.3.</t>
  </si>
  <si>
    <t>2.4.</t>
  </si>
  <si>
    <t>2.5.</t>
  </si>
  <si>
    <t>2.6.</t>
  </si>
  <si>
    <t>2.7.</t>
  </si>
  <si>
    <t>2.9.</t>
  </si>
  <si>
    <t>Urejanje habitatov v sklopu akumulacijskega bazena HE Brežice</t>
  </si>
  <si>
    <t>Zasaditev drevnine ob bazenu na visokovodno-energetskih nasipih in drenažnem kanalu ter na območju nadomestnih habitatov.
Upoštevana je saditev gozdarskih sadik dreves in grmovnic. Pri sadikah dreves je upoštevano, da se sadijo  gozdarske sadike dreves.
Predvidena je nepravilna, organska razporeditev vegetacije v pasovih, z manjšimi vrzelmi  v liniji zasaditve ter z medsebojnimi  razmiki med sadikami dreves okoli 3 m in med sadikami grmovnic okoli 1 m.  V postavki je poleg sadik upoštevana dobava ter vsa dela in stroški ob sajenju ter vzdrževanju do zaključka pogodbe.</t>
  </si>
  <si>
    <t xml:space="preserve">Sadike grmovnic v loncu, višina 40-60 cm </t>
  </si>
  <si>
    <t xml:space="preserve">Cornus mas - rumeni dren </t>
  </si>
  <si>
    <t>večje gozdarske sadike dreves velijkosti od 175 do 200 cm, drevo  z golo korenino</t>
  </si>
  <si>
    <t>Alnus glutinosa - črna jelša</t>
  </si>
  <si>
    <t xml:space="preserve">Carpinus betulus - beli gaber </t>
  </si>
  <si>
    <t xml:space="preserve">manjše gozdarske sadike sadike dreves v velikosti od 150 cmm do 175 cm, drevo z golo korenino </t>
  </si>
  <si>
    <t>1.9.</t>
  </si>
  <si>
    <t>1.9.1.</t>
  </si>
  <si>
    <t xml:space="preserve">Populus albe - beli topol </t>
  </si>
  <si>
    <t>Populus nigra - Črni topol</t>
  </si>
  <si>
    <t>1.4.4.</t>
  </si>
  <si>
    <t xml:space="preserve">Univerzalni substrat za dodajanje v sadilne jame ob sajenju </t>
  </si>
  <si>
    <t>liter</t>
  </si>
  <si>
    <t xml:space="preserve"> Strojno ali ročno sejanje mešanice travnega semena za pobočja in nasipe. Formula s travo in stročnicami, v razmerju okoli 80% in 20%. Hitro se ukorenini, ima globok koreninski sistem, ohranja stabilnost tal in je odporna na pomanjkanje vode. Sestava: Lolium perenne 'Mathilde' 15%, Lolium rigidum 20%, Festuca rossa 'Sergei' 15%, Festuca arundinacea 'Braveheart' 22%, Festuca ovina 'Ridu' 5%, Fleolo pratense 'Climax' 10%, Trifolium repens ' RD 84 '2%, Lotus corniculatus' Leo '2%, Onobrychis viciifolia 7%, Hedysarum coronarium 2% . Poraba semena 1 kg / 100m2</t>
  </si>
  <si>
    <t>Gnojilna tableta 21g z dolgotrajnim delovanjem kot npr. Healthy start 12-8-8 oziroma enakovredno - organskega izvora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</si>
</sst>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43" formatCode="_-* #,##0.00\ _€_-;\-* #,##0.00\ _€_-;_-* &quot;-&quot;??\ _€_-;_-@_-"/>
    <numFmt numFmtId="164" formatCode="#,##0;#,##0;&quot;&quot;"/>
    <numFmt numFmtId="165" formatCode="#,##0.00_ ;\-#,##0.00\ "/>
    <numFmt numFmtId="166" formatCode="_-* #.##0.00\ _S_I_T_-;\-* #.##0.00\ _S_I_T_-;_-* &quot;-&quot;??\ _S_I_T_-;_-@_-"/>
  </numFmts>
  <fonts count="17" x14ac:knownFonts="1">
    <font>
      <sz val="11"/>
      <color theme="1"/>
      <name val="Calibri"/>
      <family val="2"/>
      <charset val="238"/>
      <scheme val="minor"/>
    </font>
    <font>
      <sz val="10"/>
      <name val="Arial CE"/>
      <charset val="238"/>
    </font>
    <font>
      <sz val="9"/>
      <name val="Courier New CE"/>
      <charset val="238"/>
    </font>
    <font>
      <sz val="11"/>
      <color theme="1"/>
      <name val="Arial Narrow"/>
      <family val="2"/>
      <charset val="238"/>
    </font>
    <font>
      <sz val="11"/>
      <name val="Arial Narrow"/>
      <family val="2"/>
      <charset val="238"/>
    </font>
    <font>
      <b/>
      <sz val="12"/>
      <color theme="1"/>
      <name val="Arial Narrow"/>
      <family val="2"/>
      <charset val="238"/>
    </font>
    <font>
      <sz val="11"/>
      <color theme="1"/>
      <name val="Calibri"/>
      <family val="2"/>
      <charset val="238"/>
      <scheme val="minor"/>
    </font>
    <font>
      <b/>
      <sz val="12"/>
      <name val="Arial Narrow"/>
      <family val="2"/>
      <charset val="238"/>
    </font>
    <font>
      <sz val="12"/>
      <color theme="1"/>
      <name val="Arial Narrow"/>
      <family val="2"/>
      <charset val="238"/>
    </font>
    <font>
      <sz val="14"/>
      <color theme="1"/>
      <name val="Arial Narrow"/>
      <family val="2"/>
      <charset val="238"/>
    </font>
    <font>
      <b/>
      <sz val="14"/>
      <color theme="1"/>
      <name val="Arial Narrow"/>
      <family val="2"/>
      <charset val="238"/>
    </font>
    <font>
      <sz val="12"/>
      <color theme="1"/>
      <name val="Calibri"/>
      <family val="2"/>
      <charset val="238"/>
      <scheme val="minor"/>
    </font>
    <font>
      <sz val="12"/>
      <color theme="3" tint="0.39997558519241921"/>
      <name val="Arial Narrow"/>
      <family val="2"/>
      <charset val="238"/>
    </font>
    <font>
      <sz val="12"/>
      <name val="Arial Narrow"/>
      <family val="2"/>
      <charset val="238"/>
    </font>
    <font>
      <b/>
      <sz val="14"/>
      <name val="Arial Narrow"/>
      <family val="2"/>
      <charset val="238"/>
    </font>
    <font>
      <sz val="12"/>
      <name val="Arial CE"/>
      <charset val="238"/>
    </font>
    <font>
      <sz val="8"/>
      <name val="Calibri"/>
      <family val="2"/>
      <charset val="238"/>
      <scheme val="minor"/>
    </font>
  </fonts>
  <fills count="2">
    <fill>
      <patternFill patternType="none"/>
    </fill>
    <fill>
      <patternFill patternType="gray125"/>
    </fill>
  </fills>
  <borders count="5">
    <border>
      <left/>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s>
  <cellStyleXfs count="11">
    <xf numFmtId="0" fontId="0"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1" fillId="0" borderId="0"/>
    <xf numFmtId="0" fontId="1" fillId="0" borderId="0"/>
    <xf numFmtId="0" fontId="1" fillId="0" borderId="0"/>
    <xf numFmtId="43" fontId="6" fillId="0" borderId="0" applyFont="0" applyFill="0" applyBorder="0" applyAlignment="0" applyProtection="0"/>
    <xf numFmtId="44" fontId="6" fillId="0" borderId="0" applyFont="0" applyFill="0" applyBorder="0" applyAlignment="0" applyProtection="0"/>
  </cellStyleXfs>
  <cellXfs count="160">
    <xf numFmtId="0" fontId="0" fillId="0" borderId="0" xfId="0"/>
    <xf numFmtId="3" fontId="4" fillId="0" borderId="0" xfId="4" applyNumberFormat="1" applyFont="1" applyFill="1" applyBorder="1" applyProtection="1"/>
    <xf numFmtId="165" fontId="4" fillId="0" borderId="0" xfId="2" applyNumberFormat="1" applyFont="1" applyFill="1" applyBorder="1" applyProtection="1"/>
    <xf numFmtId="0" fontId="0" fillId="0" borderId="0" xfId="0"/>
    <xf numFmtId="0" fontId="10" fillId="0" borderId="0" xfId="0" applyFont="1"/>
    <xf numFmtId="0" fontId="4" fillId="0" borderId="0" xfId="6" applyFont="1" applyBorder="1" applyAlignment="1" applyProtection="1">
      <alignment horizontal="left" vertical="top" wrapText="1"/>
    </xf>
    <xf numFmtId="0" fontId="8" fillId="0" borderId="3" xfId="4" applyFont="1" applyFill="1" applyBorder="1" applyAlignment="1" applyProtection="1">
      <alignment horizontal="center"/>
    </xf>
    <xf numFmtId="0" fontId="8" fillId="0" borderId="2" xfId="3" applyFont="1" applyFill="1" applyBorder="1" applyAlignment="1" applyProtection="1">
      <alignment horizontal="center" vertical="center"/>
    </xf>
    <xf numFmtId="0" fontId="8" fillId="0" borderId="0" xfId="3" applyFont="1" applyFill="1" applyBorder="1" applyAlignment="1" applyProtection="1">
      <alignment horizontal="center" vertical="center"/>
    </xf>
    <xf numFmtId="0" fontId="8" fillId="0" borderId="3" xfId="3" applyFont="1" applyFill="1" applyBorder="1" applyAlignment="1" applyProtection="1">
      <alignment horizontal="center" vertical="center"/>
    </xf>
    <xf numFmtId="0" fontId="13" fillId="0" borderId="2" xfId="4" applyFont="1" applyFill="1" applyBorder="1" applyAlignment="1" applyProtection="1">
      <alignment horizontal="center" vertical="center"/>
    </xf>
    <xf numFmtId="0" fontId="13" fillId="0" borderId="2" xfId="6" applyFont="1" applyFill="1" applyBorder="1" applyAlignment="1" applyProtection="1">
      <alignment horizontal="center" vertical="center"/>
    </xf>
    <xf numFmtId="0" fontId="13" fillId="0" borderId="2" xfId="6" applyFont="1" applyBorder="1" applyAlignment="1" applyProtection="1">
      <alignment horizontal="left" wrapText="1"/>
    </xf>
    <xf numFmtId="0" fontId="13" fillId="0" borderId="2" xfId="3" applyFont="1" applyFill="1" applyBorder="1" applyAlignment="1" applyProtection="1">
      <alignment horizontal="center" vertical="center"/>
    </xf>
    <xf numFmtId="0" fontId="13" fillId="0" borderId="2" xfId="3" applyFont="1" applyBorder="1" applyAlignment="1" applyProtection="1">
      <alignment horizontal="center" vertical="center"/>
    </xf>
    <xf numFmtId="0" fontId="13" fillId="0" borderId="2" xfId="7" applyFont="1" applyFill="1" applyBorder="1" applyAlignment="1" applyProtection="1">
      <alignment horizontal="left" wrapText="1"/>
    </xf>
    <xf numFmtId="16" fontId="13" fillId="0" borderId="0" xfId="3" applyNumberFormat="1" applyFont="1" applyFill="1" applyBorder="1" applyAlignment="1" applyProtection="1">
      <alignment horizontal="justify" vertical="top" wrapText="1"/>
    </xf>
    <xf numFmtId="0" fontId="13" fillId="0" borderId="3" xfId="3" applyFont="1" applyFill="1" applyBorder="1" applyAlignment="1" applyProtection="1">
      <alignment horizontal="center" vertical="center"/>
    </xf>
    <xf numFmtId="0" fontId="14" fillId="0" borderId="0" xfId="6" applyFont="1" applyBorder="1" applyAlignment="1" applyProtection="1">
      <alignment horizontal="left" vertical="top" wrapText="1"/>
    </xf>
    <xf numFmtId="0" fontId="13" fillId="0" borderId="2" xfId="6" applyFont="1" applyBorder="1" applyAlignment="1" applyProtection="1">
      <alignment horizontal="center" vertical="center" wrapText="1"/>
    </xf>
    <xf numFmtId="0" fontId="13" fillId="0" borderId="3" xfId="7" applyFont="1" applyFill="1" applyBorder="1" applyAlignment="1" applyProtection="1">
      <alignment horizontal="left" wrapText="1"/>
    </xf>
    <xf numFmtId="0" fontId="13" fillId="0" borderId="2" xfId="7" applyFont="1" applyFill="1" applyBorder="1" applyAlignment="1" applyProtection="1">
      <alignment horizontal="center" vertical="center" wrapText="1"/>
    </xf>
    <xf numFmtId="0" fontId="9" fillId="0" borderId="0" xfId="0" applyFont="1" applyAlignment="1">
      <alignment vertical="center"/>
    </xf>
    <xf numFmtId="0" fontId="0" fillId="0" borderId="0" xfId="0" applyAlignment="1">
      <alignment vertical="center"/>
    </xf>
    <xf numFmtId="0" fontId="11" fillId="0" borderId="0" xfId="0" applyFont="1" applyAlignment="1">
      <alignment vertical="center"/>
    </xf>
    <xf numFmtId="4" fontId="8" fillId="0" borderId="0" xfId="0" applyNumberFormat="1" applyFont="1" applyAlignment="1">
      <alignment horizontal="center" vertical="center"/>
    </xf>
    <xf numFmtId="0" fontId="8" fillId="0" borderId="0" xfId="0" applyFont="1" applyBorder="1" applyAlignment="1">
      <alignment vertical="center"/>
    </xf>
    <xf numFmtId="4" fontId="8" fillId="0" borderId="0" xfId="0" applyNumberFormat="1" applyFont="1" applyBorder="1" applyAlignment="1">
      <alignment vertical="center"/>
    </xf>
    <xf numFmtId="0" fontId="7" fillId="0" borderId="0" xfId="6" applyFont="1" applyBorder="1" applyAlignment="1" applyProtection="1">
      <alignment horizontal="left" vertical="center" wrapText="1"/>
    </xf>
    <xf numFmtId="0" fontId="8" fillId="0" borderId="4" xfId="0" applyFont="1" applyBorder="1" applyAlignment="1">
      <alignment vertical="center"/>
    </xf>
    <xf numFmtId="4" fontId="8" fillId="0" borderId="4" xfId="0" applyNumberFormat="1" applyFont="1" applyBorder="1" applyAlignment="1">
      <alignment vertical="center"/>
    </xf>
    <xf numFmtId="0" fontId="11" fillId="0" borderId="0" xfId="0" applyFont="1" applyBorder="1" applyAlignment="1">
      <alignment vertical="center"/>
    </xf>
    <xf numFmtId="4" fontId="5" fillId="0" borderId="0" xfId="0" applyNumberFormat="1" applyFont="1" applyAlignment="1">
      <alignment vertical="center"/>
    </xf>
    <xf numFmtId="0" fontId="13" fillId="0" borderId="0" xfId="6" applyFont="1" applyBorder="1" applyAlignment="1" applyProtection="1">
      <alignment horizontal="left" vertical="center" wrapText="1"/>
    </xf>
    <xf numFmtId="4" fontId="12" fillId="0" borderId="2" xfId="1" applyNumberFormat="1" applyFont="1" applyFill="1" applyBorder="1" applyAlignment="1" applyProtection="1">
      <alignment horizontal="right" vertical="center"/>
    </xf>
    <xf numFmtId="3" fontId="8" fillId="0" borderId="0" xfId="0" applyNumberFormat="1" applyFont="1" applyBorder="1" applyAlignment="1" applyProtection="1">
      <alignment horizontal="right" vertical="center"/>
    </xf>
    <xf numFmtId="4" fontId="8" fillId="0" borderId="2" xfId="2" applyNumberFormat="1" applyFont="1" applyFill="1" applyBorder="1" applyAlignment="1" applyProtection="1">
      <alignment horizontal="right" vertical="center"/>
    </xf>
    <xf numFmtId="3" fontId="8" fillId="0" borderId="2" xfId="0" applyNumberFormat="1" applyFont="1" applyBorder="1" applyAlignment="1" applyProtection="1">
      <alignment horizontal="right" vertical="center"/>
    </xf>
    <xf numFmtId="4" fontId="13" fillId="0" borderId="2" xfId="1" applyNumberFormat="1" applyFont="1" applyFill="1" applyBorder="1" applyAlignment="1" applyProtection="1">
      <alignment horizontal="right" vertical="center"/>
      <protection locked="0"/>
    </xf>
    <xf numFmtId="3" fontId="13" fillId="0" borderId="2" xfId="4" applyNumberFormat="1" applyFont="1" applyFill="1" applyBorder="1" applyAlignment="1" applyProtection="1">
      <alignment horizontal="right" vertical="center"/>
    </xf>
    <xf numFmtId="165" fontId="13" fillId="0" borderId="2" xfId="2" applyNumberFormat="1" applyFont="1" applyFill="1" applyBorder="1" applyAlignment="1" applyProtection="1">
      <alignment horizontal="right" vertical="center"/>
    </xf>
    <xf numFmtId="164" fontId="13" fillId="0" borderId="2" xfId="6" applyNumberFormat="1" applyFont="1" applyFill="1" applyBorder="1" applyAlignment="1" applyProtection="1">
      <alignment horizontal="right" vertical="center"/>
    </xf>
    <xf numFmtId="4" fontId="13" fillId="0" borderId="2" xfId="2" applyNumberFormat="1" applyFont="1" applyFill="1" applyBorder="1" applyAlignment="1" applyProtection="1">
      <alignment horizontal="right" vertical="center"/>
    </xf>
    <xf numFmtId="164" fontId="13" fillId="0" borderId="2" xfId="3" applyNumberFormat="1" applyFont="1" applyFill="1" applyBorder="1" applyAlignment="1" applyProtection="1">
      <alignment horizontal="right" vertical="center"/>
    </xf>
    <xf numFmtId="164" fontId="13" fillId="0" borderId="2" xfId="8" applyNumberFormat="1" applyFont="1" applyBorder="1" applyAlignment="1" applyProtection="1">
      <alignment horizontal="right" vertical="center"/>
    </xf>
    <xf numFmtId="0" fontId="8" fillId="0" borderId="2" xfId="4" applyFont="1" applyFill="1" applyBorder="1" applyAlignment="1" applyProtection="1">
      <alignment horizontal="left" vertical="top" wrapText="1" readingOrder="1"/>
    </xf>
    <xf numFmtId="0" fontId="13" fillId="0" borderId="2" xfId="6" applyFont="1" applyFill="1" applyBorder="1" applyAlignment="1" applyProtection="1">
      <alignment horizontal="left" vertical="top" wrapText="1"/>
    </xf>
    <xf numFmtId="0" fontId="13" fillId="0" borderId="2" xfId="6" applyFont="1" applyBorder="1" applyAlignment="1" applyProtection="1">
      <alignment horizontal="left" vertical="top" wrapText="1"/>
    </xf>
    <xf numFmtId="0" fontId="13" fillId="0" borderId="2" xfId="7" applyFont="1" applyFill="1" applyBorder="1" applyAlignment="1" applyProtection="1">
      <alignment horizontal="left" vertical="top" wrapText="1"/>
    </xf>
    <xf numFmtId="16" fontId="13" fillId="0" borderId="0" xfId="3" applyNumberFormat="1" applyFont="1" applyFill="1" applyBorder="1" applyAlignment="1" applyProtection="1">
      <alignment horizontal="left" vertical="top" wrapText="1"/>
    </xf>
    <xf numFmtId="16" fontId="8" fillId="0" borderId="3" xfId="3" applyNumberFormat="1" applyFont="1" applyFill="1" applyBorder="1" applyAlignment="1" applyProtection="1">
      <alignment horizontal="left" vertical="top" wrapText="1"/>
    </xf>
    <xf numFmtId="16" fontId="8" fillId="0" borderId="2" xfId="3" applyNumberFormat="1" applyFont="1" applyFill="1" applyBorder="1" applyAlignment="1" applyProtection="1">
      <alignment horizontal="left" vertical="top" wrapText="1"/>
    </xf>
    <xf numFmtId="164" fontId="13" fillId="0" borderId="1" xfId="4" applyNumberFormat="1" applyFont="1" applyFill="1" applyBorder="1" applyAlignment="1" applyProtection="1">
      <alignment horizontal="right" vertical="center"/>
    </xf>
    <xf numFmtId="164" fontId="13" fillId="0" borderId="2" xfId="4" applyNumberFormat="1" applyFont="1" applyFill="1" applyBorder="1" applyAlignment="1" applyProtection="1">
      <alignment horizontal="right" vertical="center"/>
    </xf>
    <xf numFmtId="4" fontId="13" fillId="0" borderId="2" xfId="1" applyNumberFormat="1" applyFont="1" applyFill="1" applyBorder="1" applyAlignment="1" applyProtection="1">
      <alignment horizontal="right" vertical="center"/>
    </xf>
    <xf numFmtId="0" fontId="13" fillId="0" borderId="0" xfId="6" applyFont="1" applyBorder="1" applyAlignment="1" applyProtection="1">
      <alignment horizontal="center" vertical="center" wrapText="1"/>
    </xf>
    <xf numFmtId="4" fontId="13" fillId="0" borderId="2" xfId="6" applyNumberFormat="1" applyFont="1" applyBorder="1" applyAlignment="1" applyProtection="1">
      <alignment horizontal="right" vertical="center" wrapText="1"/>
    </xf>
    <xf numFmtId="4" fontId="13" fillId="0" borderId="2" xfId="3" applyNumberFormat="1" applyFont="1" applyFill="1" applyBorder="1" applyAlignment="1" applyProtection="1">
      <alignment horizontal="right" vertical="center"/>
    </xf>
    <xf numFmtId="4" fontId="13" fillId="0" borderId="2" xfId="8" applyNumberFormat="1" applyFont="1" applyBorder="1" applyAlignment="1" applyProtection="1">
      <alignment horizontal="right" vertical="center"/>
    </xf>
    <xf numFmtId="0" fontId="13" fillId="0" borderId="0" xfId="7" applyFont="1" applyFill="1" applyBorder="1" applyAlignment="1" applyProtection="1">
      <alignment horizontal="center" vertical="center" wrapText="1"/>
    </xf>
    <xf numFmtId="4" fontId="13" fillId="0" borderId="2" xfId="7" applyNumberFormat="1" applyFont="1" applyFill="1" applyBorder="1" applyAlignment="1" applyProtection="1">
      <alignment horizontal="right" vertical="center" wrapText="1"/>
    </xf>
    <xf numFmtId="3" fontId="13" fillId="0" borderId="2" xfId="6" applyNumberFormat="1" applyFont="1" applyBorder="1" applyAlignment="1" applyProtection="1">
      <alignment horizontal="right" vertical="center" wrapText="1"/>
    </xf>
    <xf numFmtId="3" fontId="13" fillId="0" borderId="2" xfId="7" applyNumberFormat="1" applyFont="1" applyFill="1" applyBorder="1" applyAlignment="1" applyProtection="1">
      <alignment horizontal="right" vertical="center" wrapText="1"/>
    </xf>
    <xf numFmtId="164" fontId="13" fillId="0" borderId="0" xfId="3" applyNumberFormat="1" applyFont="1" applyFill="1" applyBorder="1" applyAlignment="1" applyProtection="1">
      <alignment horizontal="right" vertical="center"/>
    </xf>
    <xf numFmtId="4" fontId="13" fillId="0" borderId="0" xfId="2" applyNumberFormat="1" applyFont="1" applyFill="1" applyBorder="1" applyAlignment="1" applyProtection="1">
      <alignment horizontal="right" vertical="center"/>
    </xf>
    <xf numFmtId="0" fontId="13" fillId="0" borderId="4" xfId="6" applyFont="1" applyBorder="1" applyAlignment="1" applyProtection="1">
      <alignment horizontal="left" vertical="center" wrapText="1"/>
    </xf>
    <xf numFmtId="0" fontId="0" fillId="0" borderId="0" xfId="0" applyAlignment="1" applyProtection="1">
      <alignment vertical="top"/>
    </xf>
    <xf numFmtId="0" fontId="10" fillId="0" borderId="0" xfId="0" applyFont="1" applyAlignment="1" applyProtection="1">
      <alignment horizontal="left" vertical="top" wrapText="1"/>
    </xf>
    <xf numFmtId="0" fontId="0" fillId="0" borderId="0" xfId="0" applyProtection="1"/>
    <xf numFmtId="0" fontId="0" fillId="0" borderId="0" xfId="0" applyAlignment="1" applyProtection="1">
      <alignment horizontal="right" vertical="center"/>
    </xf>
    <xf numFmtId="0" fontId="0" fillId="0" borderId="0" xfId="0" applyNumberFormat="1" applyAlignment="1" applyProtection="1">
      <alignment horizontal="center" vertical="top" wrapText="1"/>
    </xf>
    <xf numFmtId="0" fontId="0" fillId="0" borderId="0" xfId="0" applyNumberFormat="1" applyAlignment="1" applyProtection="1">
      <alignment horizontal="left" vertical="top" wrapText="1"/>
    </xf>
    <xf numFmtId="0" fontId="3" fillId="0" borderId="0" xfId="0" applyNumberFormat="1" applyFont="1" applyAlignment="1" applyProtection="1">
      <alignment horizontal="center" vertical="center" wrapText="1"/>
    </xf>
    <xf numFmtId="49" fontId="3" fillId="0" borderId="0" xfId="0" applyNumberFormat="1" applyFont="1" applyAlignment="1" applyProtection="1">
      <alignment horizontal="center" vertical="center" wrapText="1" readingOrder="1"/>
    </xf>
    <xf numFmtId="0" fontId="0" fillId="0" borderId="0" xfId="0" applyNumberFormat="1" applyAlignment="1" applyProtection="1">
      <alignment horizontal="center" vertical="center" wrapText="1"/>
    </xf>
    <xf numFmtId="0" fontId="11" fillId="0" borderId="0" xfId="0" applyFont="1" applyAlignment="1" applyProtection="1">
      <alignment vertical="top"/>
    </xf>
    <xf numFmtId="0" fontId="3" fillId="0" borderId="0" xfId="0" applyFont="1" applyProtection="1"/>
    <xf numFmtId="0" fontId="11" fillId="0" borderId="3" xfId="0" applyFont="1" applyBorder="1" applyAlignment="1" applyProtection="1">
      <alignment horizontal="right" vertical="top"/>
    </xf>
    <xf numFmtId="0" fontId="11" fillId="0" borderId="0" xfId="0" applyFont="1" applyBorder="1" applyAlignment="1" applyProtection="1">
      <alignment horizontal="right" vertical="top"/>
    </xf>
    <xf numFmtId="0" fontId="11" fillId="0" borderId="0" xfId="0" applyFont="1" applyAlignment="1" applyProtection="1">
      <alignment horizontal="right" vertical="top"/>
    </xf>
    <xf numFmtId="14" fontId="11" fillId="0" borderId="0" xfId="0" applyNumberFormat="1" applyFont="1" applyAlignment="1" applyProtection="1">
      <alignment horizontal="right" vertical="top"/>
    </xf>
    <xf numFmtId="165" fontId="4" fillId="0" borderId="0" xfId="1" applyNumberFormat="1" applyFont="1" applyFill="1" applyBorder="1" applyAlignment="1" applyProtection="1">
      <alignment horizontal="right"/>
    </xf>
    <xf numFmtId="14" fontId="11" fillId="0" borderId="3" xfId="0" quotePrefix="1" applyNumberFormat="1" applyFont="1" applyBorder="1" applyAlignment="1" applyProtection="1">
      <alignment horizontal="right" vertical="top"/>
    </xf>
    <xf numFmtId="14" fontId="11" fillId="0" borderId="3" xfId="0" quotePrefix="1" applyNumberFormat="1" applyFont="1" applyBorder="1" applyAlignment="1" applyProtection="1">
      <alignment vertical="top"/>
    </xf>
    <xf numFmtId="0" fontId="8" fillId="0" borderId="2" xfId="0" applyFont="1" applyBorder="1" applyAlignment="1" applyProtection="1">
      <alignment horizontal="center" vertical="center"/>
    </xf>
    <xf numFmtId="0" fontId="8" fillId="0" borderId="2" xfId="0" applyFont="1" applyBorder="1" applyAlignment="1" applyProtection="1">
      <alignment horizontal="right" vertical="center"/>
    </xf>
    <xf numFmtId="0" fontId="11" fillId="0" borderId="3" xfId="0" quotePrefix="1" applyFont="1" applyBorder="1" applyAlignment="1" applyProtection="1">
      <alignment horizontal="right" vertical="top"/>
    </xf>
    <xf numFmtId="0" fontId="11" fillId="0" borderId="0" xfId="0" quotePrefix="1" applyFont="1" applyBorder="1" applyAlignment="1" applyProtection="1">
      <alignment horizontal="right" vertical="top"/>
    </xf>
    <xf numFmtId="0" fontId="8" fillId="0" borderId="0" xfId="0" applyFont="1" applyBorder="1" applyAlignment="1" applyProtection="1">
      <alignment horizontal="left" vertical="top" wrapText="1"/>
    </xf>
    <xf numFmtId="0" fontId="8" fillId="0" borderId="0" xfId="0" applyFont="1" applyBorder="1" applyProtection="1"/>
    <xf numFmtId="0" fontId="8" fillId="0" borderId="0" xfId="0" applyFont="1" applyBorder="1" applyAlignment="1" applyProtection="1">
      <alignment horizontal="right" vertical="center"/>
    </xf>
    <xf numFmtId="0" fontId="0" fillId="0" borderId="0" xfId="0" applyBorder="1" applyProtection="1"/>
    <xf numFmtId="0" fontId="8" fillId="0" borderId="0" xfId="0" applyFont="1" applyAlignment="1" applyProtection="1">
      <alignment vertical="top"/>
    </xf>
    <xf numFmtId="0" fontId="8" fillId="0" borderId="0" xfId="0" applyFont="1" applyProtection="1"/>
    <xf numFmtId="0" fontId="8" fillId="0" borderId="0" xfId="0" applyFont="1" applyAlignment="1" applyProtection="1">
      <alignment horizontal="right" vertical="center"/>
    </xf>
    <xf numFmtId="4" fontId="8" fillId="0" borderId="0" xfId="0" applyNumberFormat="1" applyFont="1" applyAlignment="1" applyProtection="1">
      <alignment horizontal="right" vertical="center"/>
    </xf>
    <xf numFmtId="0" fontId="0" fillId="0" borderId="0" xfId="0" applyAlignment="1" applyProtection="1">
      <alignment horizontal="left" vertical="top" wrapText="1"/>
    </xf>
    <xf numFmtId="4" fontId="13" fillId="0" borderId="2" xfId="2" applyNumberFormat="1" applyFont="1" applyFill="1" applyBorder="1" applyAlignment="1" applyProtection="1">
      <alignment horizontal="right"/>
    </xf>
    <xf numFmtId="0" fontId="0" fillId="0" borderId="0" xfId="0" applyAlignment="1" applyProtection="1">
      <alignment horizontal="right" vertical="top"/>
    </xf>
    <xf numFmtId="0" fontId="0" fillId="0" borderId="0" xfId="0" applyAlignment="1" applyProtection="1">
      <alignment vertical="center"/>
    </xf>
    <xf numFmtId="0" fontId="8" fillId="0" borderId="0" xfId="0" applyFont="1" applyAlignment="1" applyProtection="1">
      <alignment vertical="center"/>
    </xf>
    <xf numFmtId="0" fontId="11" fillId="0" borderId="0" xfId="0" applyFont="1" applyProtection="1"/>
    <xf numFmtId="0" fontId="11" fillId="0" borderId="0" xfId="0" applyFont="1" applyAlignment="1" applyProtection="1">
      <alignment vertical="center"/>
    </xf>
    <xf numFmtId="0" fontId="11" fillId="0" borderId="0" xfId="0" applyFont="1" applyAlignment="1" applyProtection="1">
      <alignment horizontal="right" vertical="center"/>
    </xf>
    <xf numFmtId="0" fontId="8" fillId="0" borderId="0" xfId="0" applyFont="1" applyAlignment="1" applyProtection="1">
      <alignment horizontal="center" vertical="center"/>
    </xf>
    <xf numFmtId="0" fontId="8" fillId="0" borderId="0" xfId="0" applyFont="1" applyAlignment="1" applyProtection="1">
      <alignment horizontal="center" vertical="center" wrapText="1"/>
    </xf>
    <xf numFmtId="4" fontId="8" fillId="0" borderId="0" xfId="0" applyNumberFormat="1" applyFont="1" applyBorder="1" applyAlignment="1" applyProtection="1">
      <alignment horizontal="center" vertical="center"/>
    </xf>
    <xf numFmtId="0" fontId="0" fillId="0" borderId="0" xfId="0" applyAlignment="1" applyProtection="1">
      <alignment horizontal="center" vertical="center"/>
    </xf>
    <xf numFmtId="0" fontId="15" fillId="0" borderId="2" xfId="6" quotePrefix="1" applyFont="1" applyBorder="1" applyAlignment="1" applyProtection="1">
      <alignment horizontal="left" wrapText="1"/>
    </xf>
    <xf numFmtId="0" fontId="11" fillId="0" borderId="2" xfId="0" applyFont="1" applyBorder="1" applyAlignment="1" applyProtection="1">
      <alignment horizontal="center" vertical="center"/>
    </xf>
    <xf numFmtId="4" fontId="11" fillId="0" borderId="2" xfId="0" applyNumberFormat="1" applyFont="1" applyBorder="1" applyAlignment="1" applyProtection="1">
      <alignment horizontal="right" vertical="center"/>
    </xf>
    <xf numFmtId="0" fontId="11" fillId="0" borderId="3" xfId="0" applyFont="1" applyBorder="1" applyAlignment="1" applyProtection="1"/>
    <xf numFmtId="0" fontId="11" fillId="0" borderId="3" xfId="0" applyFont="1" applyBorder="1" applyAlignment="1" applyProtection="1">
      <alignment horizontal="center" vertical="center"/>
    </xf>
    <xf numFmtId="4" fontId="8" fillId="0" borderId="0" xfId="0" applyNumberFormat="1" applyFont="1" applyAlignment="1" applyProtection="1">
      <alignment horizontal="right"/>
    </xf>
    <xf numFmtId="0" fontId="0" fillId="0" borderId="0" xfId="0" applyAlignment="1" applyProtection="1">
      <alignment horizontal="center"/>
    </xf>
    <xf numFmtId="4" fontId="3" fillId="0" borderId="0" xfId="0" applyNumberFormat="1" applyFont="1" applyAlignment="1" applyProtection="1">
      <alignment horizontal="right"/>
    </xf>
    <xf numFmtId="4" fontId="13" fillId="0" borderId="2" xfId="6" applyNumberFormat="1" applyFont="1" applyBorder="1" applyAlignment="1" applyProtection="1">
      <alignment horizontal="right" vertical="center" wrapText="1"/>
      <protection locked="0"/>
    </xf>
    <xf numFmtId="0" fontId="0" fillId="0" borderId="0" xfId="0" applyProtection="1">
      <protection locked="0"/>
    </xf>
    <xf numFmtId="4" fontId="3" fillId="0" borderId="0" xfId="0" applyNumberFormat="1" applyFont="1" applyProtection="1">
      <protection locked="0"/>
    </xf>
    <xf numFmtId="0" fontId="13" fillId="0" borderId="0" xfId="6" applyFont="1" applyFill="1" applyBorder="1" applyAlignment="1" applyProtection="1">
      <alignment horizontal="left" vertical="center" wrapText="1"/>
      <protection locked="0"/>
    </xf>
    <xf numFmtId="4" fontId="8" fillId="0" borderId="0" xfId="0" applyNumberFormat="1" applyFont="1" applyBorder="1" applyAlignment="1" applyProtection="1">
      <alignment vertical="center"/>
      <protection locked="0"/>
    </xf>
    <xf numFmtId="0" fontId="13" fillId="0" borderId="0" xfId="6" applyFont="1" applyBorder="1" applyAlignment="1" applyProtection="1">
      <alignment horizontal="left" vertical="center" wrapText="1"/>
      <protection locked="0"/>
    </xf>
    <xf numFmtId="2" fontId="13" fillId="0" borderId="2" xfId="6" applyNumberFormat="1" applyFont="1" applyBorder="1" applyAlignment="1" applyProtection="1">
      <alignment horizontal="center" vertical="center" wrapText="1"/>
    </xf>
    <xf numFmtId="0" fontId="13" fillId="0" borderId="3" xfId="6" applyFont="1" applyBorder="1" applyAlignment="1" applyProtection="1">
      <alignment horizontal="center" vertical="center" wrapText="1"/>
    </xf>
    <xf numFmtId="0" fontId="13" fillId="0" borderId="3" xfId="7" applyFont="1" applyFill="1" applyBorder="1" applyAlignment="1" applyProtection="1">
      <alignment horizontal="left" vertical="top" wrapText="1"/>
    </xf>
    <xf numFmtId="0" fontId="8" fillId="0" borderId="3" xfId="0" applyFont="1" applyBorder="1" applyAlignment="1" applyProtection="1">
      <alignment horizontal="left" vertical="top" wrapText="1"/>
    </xf>
    <xf numFmtId="164" fontId="13" fillId="0" borderId="3" xfId="3" applyNumberFormat="1" applyFont="1" applyFill="1" applyBorder="1" applyAlignment="1" applyProtection="1">
      <alignment horizontal="right" vertical="center"/>
    </xf>
    <xf numFmtId="0" fontId="8" fillId="0" borderId="2" xfId="0" applyFont="1" applyBorder="1" applyProtection="1"/>
    <xf numFmtId="0" fontId="13" fillId="0" borderId="3" xfId="6" applyFont="1" applyBorder="1" applyAlignment="1" applyProtection="1">
      <alignment horizontal="left" wrapText="1"/>
    </xf>
    <xf numFmtId="0" fontId="8" fillId="0" borderId="2" xfId="0" applyFont="1" applyBorder="1" applyAlignment="1" applyProtection="1">
      <alignment horizontal="right"/>
    </xf>
    <xf numFmtId="0" fontId="11" fillId="0" borderId="0" xfId="0" quotePrefix="1" applyFont="1" applyBorder="1" applyAlignment="1" applyProtection="1">
      <alignment horizontal="right"/>
    </xf>
    <xf numFmtId="2" fontId="13" fillId="0" borderId="2" xfId="6" applyNumberFormat="1" applyFont="1" applyBorder="1" applyAlignment="1" applyProtection="1">
      <alignment horizontal="center" vertical="center" wrapText="1"/>
      <protection locked="0"/>
    </xf>
    <xf numFmtId="0" fontId="3" fillId="0" borderId="0" xfId="0" applyFont="1" applyAlignment="1" applyProtection="1">
      <alignment horizontal="right" vertical="top"/>
    </xf>
    <xf numFmtId="0" fontId="8" fillId="0" borderId="0" xfId="0" applyFont="1" applyAlignment="1" applyProtection="1">
      <alignment horizontal="right" vertical="top"/>
    </xf>
    <xf numFmtId="0" fontId="8" fillId="0" borderId="3" xfId="0" applyFont="1" applyBorder="1" applyAlignment="1" applyProtection="1">
      <alignment horizontal="right" vertical="top"/>
    </xf>
    <xf numFmtId="16" fontId="8" fillId="0" borderId="0" xfId="0" applyNumberFormat="1" applyFont="1" applyAlignment="1" applyProtection="1">
      <alignment horizontal="right" vertical="top"/>
    </xf>
    <xf numFmtId="14" fontId="8" fillId="0" borderId="0" xfId="0" applyNumberFormat="1" applyFont="1" applyAlignment="1" applyProtection="1">
      <alignment horizontal="right" vertical="top"/>
    </xf>
    <xf numFmtId="49" fontId="0" fillId="0" borderId="0" xfId="0" applyNumberFormat="1" applyAlignment="1" applyProtection="1">
      <alignment vertical="top" wrapText="1"/>
    </xf>
    <xf numFmtId="49" fontId="10" fillId="0" borderId="0" xfId="0" applyNumberFormat="1" applyFont="1" applyAlignment="1" applyProtection="1">
      <alignment vertical="top" wrapText="1"/>
    </xf>
    <xf numFmtId="49" fontId="8" fillId="0" borderId="0" xfId="0" applyNumberFormat="1" applyFont="1" applyAlignment="1" applyProtection="1">
      <alignment vertical="top" wrapText="1"/>
    </xf>
    <xf numFmtId="49" fontId="13" fillId="0" borderId="3" xfId="3" applyNumberFormat="1" applyFont="1" applyFill="1" applyBorder="1" applyAlignment="1" applyProtection="1">
      <alignment horizontal="justify" vertical="top" wrapText="1"/>
    </xf>
    <xf numFmtId="49" fontId="13" fillId="0" borderId="2" xfId="3" applyNumberFormat="1" applyFont="1" applyFill="1" applyBorder="1" applyAlignment="1" applyProtection="1">
      <alignment horizontal="justify" vertical="top" wrapText="1"/>
    </xf>
    <xf numFmtId="49" fontId="8" fillId="0" borderId="3" xfId="0" applyNumberFormat="1" applyFont="1" applyBorder="1" applyAlignment="1" applyProtection="1">
      <alignment vertical="top" wrapText="1"/>
    </xf>
    <xf numFmtId="49" fontId="13" fillId="0" borderId="2" xfId="3" applyNumberFormat="1" applyFont="1" applyFill="1" applyBorder="1" applyAlignment="1" applyProtection="1">
      <alignment horizontal="left" vertical="top" wrapText="1"/>
    </xf>
    <xf numFmtId="49" fontId="13" fillId="0" borderId="2" xfId="6" applyNumberFormat="1" applyFont="1" applyBorder="1" applyAlignment="1" applyProtection="1">
      <alignment horizontal="left" vertical="top" wrapText="1"/>
    </xf>
    <xf numFmtId="49" fontId="13" fillId="0" borderId="2" xfId="7" applyNumberFormat="1" applyFont="1" applyFill="1" applyBorder="1" applyAlignment="1" applyProtection="1">
      <alignment horizontal="left" vertical="top" wrapText="1"/>
    </xf>
    <xf numFmtId="49" fontId="11" fillId="0" borderId="0" xfId="0" applyNumberFormat="1" applyFont="1" applyAlignment="1" applyProtection="1">
      <alignment vertical="top" wrapText="1"/>
    </xf>
    <xf numFmtId="49" fontId="13" fillId="0" borderId="0" xfId="3" applyNumberFormat="1" applyFont="1" applyFill="1" applyBorder="1" applyAlignment="1" applyProtection="1">
      <alignment horizontal="justify" vertical="top" wrapText="1"/>
    </xf>
    <xf numFmtId="0" fontId="8" fillId="0" borderId="3" xfId="0" applyFont="1" applyFill="1" applyBorder="1" applyAlignment="1" applyProtection="1">
      <alignment horizontal="right" vertical="top"/>
    </xf>
    <xf numFmtId="0" fontId="8" fillId="0" borderId="3" xfId="0" applyFont="1" applyFill="1" applyBorder="1" applyAlignment="1" applyProtection="1">
      <alignment horizontal="right"/>
    </xf>
    <xf numFmtId="0" fontId="0" fillId="0" borderId="0" xfId="0" applyBorder="1" applyAlignment="1" applyProtection="1">
      <alignment horizontal="right" vertical="top"/>
    </xf>
    <xf numFmtId="0" fontId="11" fillId="0" borderId="0" xfId="0" applyFont="1" applyBorder="1" applyAlignment="1" applyProtection="1">
      <alignment horizontal="center" vertical="center"/>
    </xf>
    <xf numFmtId="4" fontId="8" fillId="0" borderId="0" xfId="0" applyNumberFormat="1" applyFont="1" applyAlignment="1" applyProtection="1">
      <alignment horizontal="center" vertical="center"/>
    </xf>
    <xf numFmtId="4" fontId="11" fillId="0" borderId="0" xfId="0" applyNumberFormat="1" applyFont="1" applyAlignment="1" applyProtection="1">
      <alignment horizontal="right"/>
    </xf>
    <xf numFmtId="16" fontId="13" fillId="0" borderId="0" xfId="3" applyNumberFormat="1" applyFont="1" applyFill="1" applyBorder="1" applyAlignment="1" applyProtection="1">
      <alignment horizontal="justify" vertical="center" wrapText="1"/>
    </xf>
    <xf numFmtId="4" fontId="3" fillId="0" borderId="0" xfId="0" applyNumberFormat="1" applyFont="1" applyAlignment="1" applyProtection="1">
      <alignment horizontal="center" vertical="center"/>
    </xf>
    <xf numFmtId="16" fontId="11" fillId="0" borderId="3" xfId="0" quotePrefix="1" applyNumberFormat="1" applyFont="1" applyBorder="1" applyAlignment="1" applyProtection="1">
      <alignment horizontal="right" vertical="top"/>
    </xf>
    <xf numFmtId="4" fontId="8" fillId="0" borderId="0" xfId="2" applyNumberFormat="1" applyFont="1" applyFill="1" applyBorder="1" applyAlignment="1" applyProtection="1">
      <alignment horizontal="right" vertical="center"/>
    </xf>
    <xf numFmtId="0" fontId="16" fillId="0" borderId="0" xfId="0" applyFont="1" applyBorder="1" applyAlignment="1" applyProtection="1">
      <alignment vertical="center" wrapText="1"/>
    </xf>
    <xf numFmtId="4" fontId="13" fillId="0" borderId="0" xfId="1" applyNumberFormat="1" applyFont="1" applyFill="1" applyBorder="1" applyAlignment="1" applyProtection="1">
      <alignment horizontal="right" vertical="center"/>
    </xf>
  </cellXfs>
  <cellStyles count="11">
    <cellStyle name="Navadno" xfId="0" builtinId="0"/>
    <cellStyle name="Navadno_110injekcijskadela" xfId="8"/>
    <cellStyle name="Navadno_110pomocopazovanje" xfId="3"/>
    <cellStyle name="Navadno_11zemdela" xfId="4"/>
    <cellStyle name="Navadno_15natokzidovi" xfId="2"/>
    <cellStyle name="Navadno_21izravnavaOrehovo" xfId="7"/>
    <cellStyle name="Navadno_21nasiplevibreg" xfId="6"/>
    <cellStyle name="Navadno_221propustlevibreg" xfId="1"/>
    <cellStyle name="Valuta 2" xfId="10"/>
    <cellStyle name="Vejica 2" xfId="5"/>
    <cellStyle name="Vejica 3"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view="pageBreakPreview" zoomScaleNormal="100" zoomScaleSheetLayoutView="100" workbookViewId="0">
      <selection activeCell="D12" sqref="D12"/>
    </sheetView>
  </sheetViews>
  <sheetFormatPr defaultColWidth="9.140625" defaultRowHeight="15" x14ac:dyDescent="0.25"/>
  <cols>
    <col min="1" max="1" width="2.85546875" style="3" customWidth="1"/>
    <col min="2" max="2" width="27.85546875" style="3" customWidth="1"/>
    <col min="3" max="3" width="5.28515625" style="3" customWidth="1"/>
    <col min="4" max="4" width="15.28515625" style="3" customWidth="1"/>
    <col min="5" max="5" width="24.7109375" style="3" customWidth="1"/>
    <col min="6" max="6" width="12.7109375" style="3" customWidth="1"/>
    <col min="7" max="16384" width="9.140625" style="3"/>
  </cols>
  <sheetData>
    <row r="1" spans="1:5" ht="18" x14ac:dyDescent="0.25">
      <c r="A1" s="4" t="s">
        <v>130</v>
      </c>
    </row>
    <row r="2" spans="1:5" ht="29.25" customHeight="1" x14ac:dyDescent="0.25"/>
    <row r="3" spans="1:5" s="23" customFormat="1" ht="33.75" customHeight="1" x14ac:dyDescent="0.25">
      <c r="A3" s="22" t="s">
        <v>22</v>
      </c>
    </row>
    <row r="4" spans="1:5" s="23" customFormat="1" ht="27" customHeight="1" x14ac:dyDescent="0.25">
      <c r="A4" s="24"/>
      <c r="B4" s="24"/>
      <c r="C4" s="24"/>
      <c r="D4" s="25" t="s">
        <v>78</v>
      </c>
      <c r="E4" s="24"/>
    </row>
    <row r="5" spans="1:5" s="23" customFormat="1" ht="27" customHeight="1" x14ac:dyDescent="0.25">
      <c r="A5" s="26">
        <v>1</v>
      </c>
      <c r="B5" s="26" t="s">
        <v>18</v>
      </c>
      <c r="C5" s="26"/>
      <c r="D5" s="27">
        <f>Zasaditve!$F$46</f>
        <v>0</v>
      </c>
      <c r="E5" s="24"/>
    </row>
    <row r="6" spans="1:5" s="23" customFormat="1" ht="27" customHeight="1" x14ac:dyDescent="0.25">
      <c r="A6" s="26">
        <v>2</v>
      </c>
      <c r="B6" s="26" t="s">
        <v>23</v>
      </c>
      <c r="C6" s="26"/>
      <c r="D6" s="27">
        <f>'Čiščenje in košnja'!$F$30</f>
        <v>0</v>
      </c>
      <c r="E6" s="24"/>
    </row>
    <row r="7" spans="1:5" s="23" customFormat="1" ht="27" customHeight="1" x14ac:dyDescent="0.25">
      <c r="A7" s="26">
        <v>3</v>
      </c>
      <c r="B7" s="33" t="s">
        <v>25</v>
      </c>
      <c r="C7" s="26"/>
      <c r="D7" s="27">
        <f>'Zemeljska dela'!$F$41</f>
        <v>0</v>
      </c>
      <c r="E7" s="24"/>
    </row>
    <row r="8" spans="1:5" s="23" customFormat="1" ht="27" customHeight="1" x14ac:dyDescent="0.25">
      <c r="A8" s="26">
        <v>4</v>
      </c>
      <c r="B8" s="65" t="s">
        <v>66</v>
      </c>
      <c r="C8" s="29"/>
      <c r="D8" s="30">
        <f>'Ograja farmer'!$F$8</f>
        <v>0</v>
      </c>
      <c r="E8" s="24"/>
    </row>
    <row r="9" spans="1:5" s="23" customFormat="1" ht="27" customHeight="1" x14ac:dyDescent="0.25">
      <c r="A9" s="31"/>
      <c r="B9" s="28" t="s">
        <v>103</v>
      </c>
      <c r="C9" s="24"/>
      <c r="D9" s="32">
        <f>SUM(D5:D8)</f>
        <v>0</v>
      </c>
      <c r="E9" s="24"/>
    </row>
    <row r="10" spans="1:5" ht="15" customHeight="1" x14ac:dyDescent="0.3">
      <c r="A10" s="117"/>
      <c r="B10" s="117"/>
      <c r="C10" s="117"/>
      <c r="D10" s="118"/>
      <c r="E10" s="117"/>
    </row>
    <row r="11" spans="1:5" ht="27" customHeight="1" x14ac:dyDescent="0.25">
      <c r="A11" s="117"/>
      <c r="B11" s="119" t="s">
        <v>104</v>
      </c>
      <c r="C11" s="117"/>
      <c r="D11" s="120">
        <f>D9*0.22</f>
        <v>0</v>
      </c>
      <c r="E11" s="117"/>
    </row>
    <row r="12" spans="1:5" ht="27" customHeight="1" x14ac:dyDescent="0.25">
      <c r="A12" s="117"/>
      <c r="B12" s="121" t="s">
        <v>105</v>
      </c>
      <c r="C12" s="117"/>
      <c r="D12" s="120">
        <f>SUM(D9:D11)</f>
        <v>0</v>
      </c>
      <c r="E12" s="117"/>
    </row>
    <row r="13" spans="1:5" x14ac:dyDescent="0.25">
      <c r="A13" s="117"/>
      <c r="B13" s="117"/>
      <c r="C13" s="117"/>
      <c r="D13" s="117"/>
      <c r="E13" s="117"/>
    </row>
    <row r="14" spans="1:5" x14ac:dyDescent="0.25">
      <c r="A14" s="117"/>
      <c r="B14" s="117"/>
      <c r="C14" s="117"/>
      <c r="D14" s="117"/>
      <c r="E14" s="117"/>
    </row>
    <row r="15" spans="1:5" x14ac:dyDescent="0.25">
      <c r="A15" s="117"/>
      <c r="B15" s="117"/>
      <c r="C15" s="117"/>
      <c r="D15" s="117"/>
      <c r="E15" s="117"/>
    </row>
    <row r="16" spans="1:5" x14ac:dyDescent="0.25">
      <c r="A16" s="117"/>
      <c r="B16" s="117"/>
      <c r="C16" s="117"/>
      <c r="D16" s="117"/>
      <c r="E16" s="117"/>
    </row>
    <row r="17" spans="1:5" x14ac:dyDescent="0.25">
      <c r="A17" s="117"/>
      <c r="B17" s="117"/>
      <c r="C17" s="117"/>
      <c r="D17" s="117"/>
      <c r="E17" s="117"/>
    </row>
    <row r="18" spans="1:5" x14ac:dyDescent="0.25">
      <c r="A18" s="117"/>
      <c r="B18" s="117"/>
      <c r="C18" s="117"/>
      <c r="D18" s="117"/>
      <c r="E18" s="117"/>
    </row>
    <row r="19" spans="1:5" x14ac:dyDescent="0.25">
      <c r="A19" s="117"/>
      <c r="B19" s="117"/>
      <c r="C19" s="117"/>
      <c r="D19" s="117"/>
      <c r="E19" s="117"/>
    </row>
    <row r="20" spans="1:5" x14ac:dyDescent="0.25">
      <c r="A20" s="117"/>
      <c r="B20" s="117"/>
      <c r="C20" s="117"/>
      <c r="D20" s="117"/>
      <c r="E20" s="117"/>
    </row>
    <row r="21" spans="1:5" x14ac:dyDescent="0.25">
      <c r="A21" s="117"/>
      <c r="B21" s="117"/>
      <c r="C21" s="117"/>
      <c r="D21" s="117"/>
      <c r="E21" s="117"/>
    </row>
  </sheetData>
  <sheetProtection algorithmName="SHA-512" hashValue="Te98N6zrtSiSbdl/GNqHVJYlFCUg5yJU1QTRx+F7KLmsIYCxFrCQ3/9ACy1fyjG1GAPApLrY6pk3d/c/8f8Zsw==" saltValue="3hdkQxnL95pvDsJLjTU5HA==" spinCount="100000" sheet="1" objects="1" scenarios="1"/>
  <printOptions horizontalCentered="1"/>
  <pageMargins left="0.98425196850393704" right="0.98425196850393704" top="0.98425196850393704" bottom="0.9448818897637796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view="pageBreakPreview" zoomScaleNormal="100" zoomScaleSheetLayoutView="100" workbookViewId="0">
      <selection activeCell="E5" sqref="E5"/>
    </sheetView>
  </sheetViews>
  <sheetFormatPr defaultColWidth="9.140625" defaultRowHeight="15" x14ac:dyDescent="0.25"/>
  <cols>
    <col min="1" max="1" width="6.140625" style="66" customWidth="1"/>
    <col min="2" max="2" width="52.42578125" style="96" customWidth="1"/>
    <col min="3" max="3" width="5.42578125" style="68" customWidth="1"/>
    <col min="4" max="4" width="7.5703125" style="69" customWidth="1"/>
    <col min="5" max="5" width="6.5703125" style="69" customWidth="1"/>
    <col min="6" max="6" width="10.85546875" style="69" customWidth="1"/>
    <col min="7" max="7" width="0.5703125" style="68" hidden="1" customWidth="1"/>
    <col min="8" max="12" width="8.7109375" style="68" hidden="1" customWidth="1"/>
    <col min="13" max="14" width="9.140625" style="68"/>
    <col min="15" max="15" width="54.5703125" style="68" customWidth="1"/>
    <col min="16" max="16384" width="9.140625" style="68"/>
  </cols>
  <sheetData>
    <row r="1" spans="1:17" ht="18" x14ac:dyDescent="0.25">
      <c r="B1" s="67" t="s">
        <v>18</v>
      </c>
    </row>
    <row r="2" spans="1:17" s="74" customFormat="1" ht="33" x14ac:dyDescent="0.25">
      <c r="A2" s="70"/>
      <c r="B2" s="71"/>
      <c r="C2" s="72" t="s">
        <v>19</v>
      </c>
      <c r="D2" s="72" t="s">
        <v>20</v>
      </c>
      <c r="E2" s="73" t="s">
        <v>106</v>
      </c>
      <c r="F2" s="72" t="s">
        <v>78</v>
      </c>
    </row>
    <row r="3" spans="1:17" ht="189" x14ac:dyDescent="0.3">
      <c r="A3" s="75"/>
      <c r="B3" s="45" t="s">
        <v>131</v>
      </c>
      <c r="C3" s="6"/>
      <c r="D3" s="35"/>
      <c r="E3" s="34"/>
      <c r="F3" s="36"/>
      <c r="G3" s="76"/>
      <c r="H3" s="76"/>
      <c r="I3" s="76"/>
      <c r="J3" s="76"/>
      <c r="O3" s="91"/>
    </row>
    <row r="4" spans="1:17" ht="31.5" x14ac:dyDescent="0.3">
      <c r="A4" s="77" t="s">
        <v>38</v>
      </c>
      <c r="B4" s="50" t="s">
        <v>134</v>
      </c>
      <c r="C4" s="7"/>
      <c r="D4" s="37"/>
      <c r="E4" s="54"/>
      <c r="F4" s="36"/>
      <c r="G4" s="76"/>
      <c r="H4" s="76"/>
      <c r="I4" s="76"/>
      <c r="J4" s="76"/>
      <c r="O4" s="158"/>
    </row>
    <row r="5" spans="1:17" ht="16.5" x14ac:dyDescent="0.3">
      <c r="A5" s="78"/>
      <c r="B5" s="51" t="s">
        <v>140</v>
      </c>
      <c r="C5" s="7" t="s">
        <v>0</v>
      </c>
      <c r="D5" s="37">
        <v>500</v>
      </c>
      <c r="E5" s="38"/>
      <c r="F5" s="36">
        <f t="shared" ref="F5:F6" si="0">ROUND(D5*E5,2)</f>
        <v>0</v>
      </c>
      <c r="G5" s="76"/>
      <c r="H5" s="76"/>
      <c r="I5" s="76"/>
      <c r="J5" s="76"/>
      <c r="O5" s="158"/>
      <c r="P5" s="91"/>
      <c r="Q5" s="91"/>
    </row>
    <row r="6" spans="1:17" ht="16.5" x14ac:dyDescent="0.3">
      <c r="A6" s="78"/>
      <c r="B6" s="51" t="s">
        <v>141</v>
      </c>
      <c r="C6" s="7" t="s">
        <v>0</v>
      </c>
      <c r="D6" s="37">
        <v>500</v>
      </c>
      <c r="E6" s="38"/>
      <c r="F6" s="36">
        <f t="shared" si="0"/>
        <v>0</v>
      </c>
      <c r="G6" s="76"/>
      <c r="H6" s="76"/>
      <c r="I6" s="76"/>
      <c r="J6" s="76"/>
      <c r="N6" s="35"/>
      <c r="O6" s="159"/>
      <c r="P6" s="157"/>
      <c r="Q6" s="91"/>
    </row>
    <row r="7" spans="1:17" ht="16.5" x14ac:dyDescent="0.3">
      <c r="A7" s="78"/>
      <c r="B7" s="51" t="s">
        <v>135</v>
      </c>
      <c r="C7" s="7" t="s">
        <v>0</v>
      </c>
      <c r="D7" s="37">
        <v>500</v>
      </c>
      <c r="E7" s="38"/>
      <c r="F7" s="36">
        <f t="shared" ref="F7:F8" si="1">ROUND(D7*E7,2)</f>
        <v>0</v>
      </c>
      <c r="G7" s="76"/>
      <c r="H7" s="76"/>
      <c r="I7" s="76"/>
      <c r="J7" s="76"/>
      <c r="O7" s="158"/>
      <c r="P7" s="91"/>
      <c r="Q7" s="91"/>
    </row>
    <row r="8" spans="1:17" ht="16.5" x14ac:dyDescent="0.3">
      <c r="A8" s="78"/>
      <c r="B8" s="51" t="s">
        <v>136</v>
      </c>
      <c r="C8" s="7" t="s">
        <v>0</v>
      </c>
      <c r="D8" s="37">
        <v>500</v>
      </c>
      <c r="E8" s="38"/>
      <c r="F8" s="36">
        <f t="shared" si="1"/>
        <v>0</v>
      </c>
      <c r="G8" s="76"/>
      <c r="H8" s="76"/>
      <c r="I8" s="76"/>
      <c r="J8" s="76"/>
      <c r="O8" s="158"/>
      <c r="P8" s="91"/>
      <c r="Q8" s="91"/>
    </row>
    <row r="9" spans="1:17" ht="31.5" x14ac:dyDescent="0.3">
      <c r="A9" s="78" t="s">
        <v>37</v>
      </c>
      <c r="B9" s="51" t="s">
        <v>137</v>
      </c>
      <c r="C9" s="8"/>
      <c r="D9" s="37"/>
      <c r="E9" s="38"/>
      <c r="F9" s="36"/>
      <c r="G9" s="76"/>
      <c r="H9" s="76"/>
      <c r="I9" s="76"/>
      <c r="J9" s="76"/>
      <c r="O9" s="158"/>
    </row>
    <row r="10" spans="1:17" ht="16.5" x14ac:dyDescent="0.3">
      <c r="A10" s="78"/>
      <c r="B10" s="51" t="s">
        <v>135</v>
      </c>
      <c r="C10" s="7" t="s">
        <v>0</v>
      </c>
      <c r="D10" s="37">
        <v>500</v>
      </c>
      <c r="E10" s="38"/>
      <c r="F10" s="36">
        <f t="shared" ref="F10:F11" si="2">ROUND(D10*E10,2)</f>
        <v>0</v>
      </c>
      <c r="G10" s="76"/>
      <c r="H10" s="76"/>
      <c r="I10" s="76"/>
      <c r="J10" s="76"/>
      <c r="O10" s="158"/>
    </row>
    <row r="11" spans="1:17" ht="16.5" x14ac:dyDescent="0.3">
      <c r="A11" s="78"/>
      <c r="B11" s="51" t="s">
        <v>136</v>
      </c>
      <c r="C11" s="7" t="s">
        <v>0</v>
      </c>
      <c r="D11" s="37">
        <v>500</v>
      </c>
      <c r="E11" s="38"/>
      <c r="F11" s="36">
        <f t="shared" si="2"/>
        <v>0</v>
      </c>
      <c r="G11" s="76"/>
      <c r="H11" s="76"/>
      <c r="I11" s="76"/>
      <c r="J11" s="76"/>
      <c r="O11" s="158"/>
    </row>
    <row r="12" spans="1:17" ht="16.5" x14ac:dyDescent="0.3">
      <c r="A12" s="79" t="s">
        <v>60</v>
      </c>
      <c r="B12" s="51" t="s">
        <v>132</v>
      </c>
      <c r="C12" s="9"/>
      <c r="D12" s="37"/>
      <c r="E12" s="38"/>
      <c r="F12" s="36"/>
      <c r="G12" s="76"/>
      <c r="H12" s="76"/>
      <c r="I12" s="76"/>
      <c r="J12" s="76"/>
      <c r="O12" s="158"/>
    </row>
    <row r="13" spans="1:17" ht="16.5" x14ac:dyDescent="0.3">
      <c r="A13" s="79"/>
      <c r="B13" s="51" t="s">
        <v>133</v>
      </c>
      <c r="C13" s="9" t="s">
        <v>0</v>
      </c>
      <c r="D13" s="37">
        <v>500</v>
      </c>
      <c r="E13" s="38"/>
      <c r="F13" s="36">
        <f>ROUND(D13*E13,2)</f>
        <v>0</v>
      </c>
      <c r="G13" s="76"/>
      <c r="H13" s="76"/>
      <c r="I13" s="76"/>
      <c r="J13" s="76"/>
      <c r="O13" s="158"/>
    </row>
    <row r="14" spans="1:17" ht="16.5" x14ac:dyDescent="0.3">
      <c r="A14" s="79"/>
      <c r="B14" s="51"/>
      <c r="C14" s="9"/>
      <c r="D14" s="37"/>
      <c r="E14" s="38"/>
      <c r="F14" s="36"/>
      <c r="G14" s="76"/>
      <c r="H14" s="76"/>
      <c r="I14" s="76"/>
      <c r="J14" s="76"/>
    </row>
    <row r="15" spans="1:17" ht="31.5" x14ac:dyDescent="0.3">
      <c r="A15" s="80" t="s">
        <v>88</v>
      </c>
      <c r="B15" s="51" t="s">
        <v>65</v>
      </c>
      <c r="C15" s="9" t="s">
        <v>0</v>
      </c>
      <c r="D15" s="37">
        <v>2000</v>
      </c>
      <c r="E15" s="38"/>
      <c r="F15" s="36">
        <f t="shared" ref="F15:F16" si="3">ROUND(D15*E15,2)</f>
        <v>0</v>
      </c>
      <c r="G15" s="76"/>
      <c r="H15" s="76"/>
      <c r="I15" s="76"/>
      <c r="J15" s="76"/>
    </row>
    <row r="16" spans="1:17" ht="31.5" x14ac:dyDescent="0.3">
      <c r="A16" s="79" t="s">
        <v>40</v>
      </c>
      <c r="B16" s="51" t="s">
        <v>65</v>
      </c>
      <c r="C16" s="9" t="s">
        <v>0</v>
      </c>
      <c r="D16" s="37">
        <v>1000</v>
      </c>
      <c r="E16" s="38"/>
      <c r="F16" s="36">
        <f t="shared" si="3"/>
        <v>0</v>
      </c>
      <c r="G16" s="76"/>
      <c r="H16" s="76"/>
      <c r="I16" s="76"/>
      <c r="J16" s="76"/>
    </row>
    <row r="17" spans="1:10" ht="16.5" x14ac:dyDescent="0.3">
      <c r="A17" s="77"/>
      <c r="B17" s="50"/>
      <c r="C17" s="9"/>
      <c r="D17" s="37"/>
      <c r="E17" s="38"/>
      <c r="F17" s="36"/>
      <c r="G17" s="76"/>
      <c r="H17" s="76"/>
      <c r="I17" s="76"/>
      <c r="J17" s="76"/>
    </row>
    <row r="18" spans="1:10" ht="63" x14ac:dyDescent="0.3">
      <c r="A18" s="77" t="s">
        <v>89</v>
      </c>
      <c r="B18" s="50" t="s">
        <v>87</v>
      </c>
      <c r="C18" s="7"/>
      <c r="D18" s="37"/>
      <c r="E18" s="38"/>
      <c r="F18" s="36"/>
      <c r="G18" s="1"/>
      <c r="H18" s="81"/>
      <c r="I18" s="2"/>
      <c r="J18" s="76"/>
    </row>
    <row r="19" spans="1:10" ht="16.5" x14ac:dyDescent="0.3">
      <c r="A19" s="82" t="s">
        <v>90</v>
      </c>
      <c r="B19" s="51" t="s">
        <v>41</v>
      </c>
      <c r="C19" s="10" t="s">
        <v>0</v>
      </c>
      <c r="D19" s="39">
        <v>1000</v>
      </c>
      <c r="E19" s="38"/>
      <c r="F19" s="40">
        <f>D19*E19</f>
        <v>0</v>
      </c>
      <c r="G19" s="1"/>
      <c r="H19" s="81"/>
      <c r="I19" s="2"/>
      <c r="J19" s="76"/>
    </row>
    <row r="20" spans="1:10" ht="16.5" x14ac:dyDescent="0.3">
      <c r="A20" s="82" t="s">
        <v>91</v>
      </c>
      <c r="B20" s="51" t="s">
        <v>1</v>
      </c>
      <c r="C20" s="10" t="s">
        <v>0</v>
      </c>
      <c r="D20" s="39">
        <v>2000</v>
      </c>
      <c r="E20" s="38"/>
      <c r="F20" s="40">
        <f>D20*E20</f>
        <v>0</v>
      </c>
      <c r="G20" s="1"/>
      <c r="H20" s="81"/>
      <c r="I20" s="2"/>
      <c r="J20" s="76"/>
    </row>
    <row r="21" spans="1:10" ht="16.5" x14ac:dyDescent="0.3">
      <c r="A21" s="83"/>
      <c r="B21" s="51"/>
      <c r="C21" s="10"/>
      <c r="D21" s="39"/>
      <c r="E21" s="38"/>
      <c r="F21" s="40"/>
      <c r="G21" s="1"/>
      <c r="H21" s="81"/>
      <c r="I21" s="2"/>
      <c r="J21" s="76"/>
    </row>
    <row r="22" spans="1:10" ht="47.25" x14ac:dyDescent="0.3">
      <c r="A22" s="77" t="s">
        <v>108</v>
      </c>
      <c r="B22" s="46" t="s">
        <v>21</v>
      </c>
      <c r="C22" s="84"/>
      <c r="D22" s="85"/>
      <c r="E22" s="38"/>
      <c r="F22" s="85"/>
      <c r="G22" s="76"/>
      <c r="H22" s="76"/>
      <c r="I22" s="76"/>
      <c r="J22" s="76"/>
    </row>
    <row r="23" spans="1:10" ht="16.5" x14ac:dyDescent="0.3">
      <c r="A23" s="82" t="s">
        <v>109</v>
      </c>
      <c r="B23" s="46" t="s">
        <v>3</v>
      </c>
      <c r="C23" s="11" t="s">
        <v>4</v>
      </c>
      <c r="D23" s="41">
        <v>5000</v>
      </c>
      <c r="E23" s="38"/>
      <c r="F23" s="42">
        <f t="shared" ref="F23:F24" si="4">ROUND(D23*E23,2)</f>
        <v>0</v>
      </c>
      <c r="G23" s="76"/>
      <c r="H23" s="76"/>
      <c r="I23" s="76"/>
      <c r="J23" s="76"/>
    </row>
    <row r="24" spans="1:10" ht="31.5" x14ac:dyDescent="0.3">
      <c r="A24" s="82" t="s">
        <v>35</v>
      </c>
      <c r="B24" s="46" t="s">
        <v>143</v>
      </c>
      <c r="C24" s="11" t="s">
        <v>144</v>
      </c>
      <c r="D24" s="41">
        <v>36000</v>
      </c>
      <c r="E24" s="38"/>
      <c r="F24" s="42">
        <f t="shared" si="4"/>
        <v>0</v>
      </c>
      <c r="G24" s="76"/>
      <c r="H24" s="76"/>
      <c r="I24" s="76"/>
      <c r="J24" s="76"/>
    </row>
    <row r="25" spans="1:10" ht="16.5" x14ac:dyDescent="0.3">
      <c r="A25" s="82" t="s">
        <v>36</v>
      </c>
      <c r="B25" s="46" t="s">
        <v>80</v>
      </c>
      <c r="C25" s="11" t="s">
        <v>2</v>
      </c>
      <c r="D25" s="41">
        <v>1500</v>
      </c>
      <c r="E25" s="38"/>
      <c r="F25" s="42">
        <f t="shared" ref="F25" si="5">ROUND(D25*E25,2)</f>
        <v>0</v>
      </c>
      <c r="G25" s="76"/>
      <c r="H25" s="76"/>
      <c r="I25" s="76"/>
      <c r="J25" s="76"/>
    </row>
    <row r="26" spans="1:10" ht="47.25" x14ac:dyDescent="0.3">
      <c r="A26" s="82" t="s">
        <v>142</v>
      </c>
      <c r="B26" s="46" t="s">
        <v>146</v>
      </c>
      <c r="C26" s="11" t="s">
        <v>44</v>
      </c>
      <c r="D26" s="41">
        <v>5000</v>
      </c>
      <c r="E26" s="38"/>
      <c r="F26" s="42">
        <f t="shared" ref="F26" si="6">ROUND(D26*E26,2)</f>
        <v>0</v>
      </c>
      <c r="G26" s="76"/>
      <c r="H26" s="76"/>
      <c r="I26" s="76"/>
      <c r="J26" s="76"/>
    </row>
    <row r="27" spans="1:10" ht="16.5" x14ac:dyDescent="0.3">
      <c r="A27" s="82"/>
      <c r="B27" s="46"/>
      <c r="C27" s="11"/>
      <c r="D27" s="41"/>
      <c r="E27" s="38"/>
      <c r="F27" s="42"/>
      <c r="G27" s="76"/>
      <c r="H27" s="76"/>
      <c r="I27" s="76"/>
      <c r="J27" s="76"/>
    </row>
    <row r="28" spans="1:10" ht="63" x14ac:dyDescent="0.3">
      <c r="A28" s="77" t="s">
        <v>107</v>
      </c>
      <c r="B28" s="47" t="s">
        <v>8</v>
      </c>
      <c r="C28" s="13"/>
      <c r="D28" s="43"/>
      <c r="E28" s="38"/>
      <c r="F28" s="42"/>
      <c r="G28" s="76"/>
      <c r="H28" s="76"/>
      <c r="I28" s="76"/>
      <c r="J28" s="76"/>
    </row>
    <row r="29" spans="1:10" ht="16.5" x14ac:dyDescent="0.3">
      <c r="A29" s="86" t="s">
        <v>26</v>
      </c>
      <c r="B29" s="48" t="s">
        <v>9</v>
      </c>
      <c r="C29" s="14" t="s">
        <v>4</v>
      </c>
      <c r="D29" s="44">
        <v>1000</v>
      </c>
      <c r="E29" s="38"/>
      <c r="F29" s="42">
        <f t="shared" ref="F29:F41" si="7">ROUND(D29*E29,2)</f>
        <v>0</v>
      </c>
      <c r="G29" s="76"/>
      <c r="H29" s="76"/>
      <c r="I29" s="76"/>
      <c r="J29" s="76"/>
    </row>
    <row r="30" spans="1:10" ht="16.5" x14ac:dyDescent="0.3">
      <c r="A30" s="86" t="s">
        <v>27</v>
      </c>
      <c r="B30" s="48" t="s">
        <v>10</v>
      </c>
      <c r="C30" s="14" t="s">
        <v>4</v>
      </c>
      <c r="D30" s="44">
        <v>1000</v>
      </c>
      <c r="E30" s="38"/>
      <c r="F30" s="42">
        <f t="shared" si="7"/>
        <v>0</v>
      </c>
      <c r="G30" s="76"/>
      <c r="H30" s="76"/>
      <c r="I30" s="76"/>
      <c r="J30" s="76"/>
    </row>
    <row r="31" spans="1:10" ht="16.5" x14ac:dyDescent="0.3">
      <c r="A31" s="86" t="s">
        <v>28</v>
      </c>
      <c r="B31" s="48" t="s">
        <v>11</v>
      </c>
      <c r="C31" s="14" t="s">
        <v>4</v>
      </c>
      <c r="D31" s="44">
        <v>2000</v>
      </c>
      <c r="E31" s="38"/>
      <c r="F31" s="42">
        <f t="shared" si="7"/>
        <v>0</v>
      </c>
      <c r="G31" s="76"/>
      <c r="H31" s="76"/>
      <c r="I31" s="76"/>
      <c r="J31" s="76"/>
    </row>
    <row r="32" spans="1:10" ht="16.5" x14ac:dyDescent="0.3">
      <c r="A32" s="86" t="s">
        <v>29</v>
      </c>
      <c r="B32" s="48" t="s">
        <v>12</v>
      </c>
      <c r="C32" s="14" t="s">
        <v>4</v>
      </c>
      <c r="D32" s="43">
        <v>1000</v>
      </c>
      <c r="E32" s="38"/>
      <c r="F32" s="42">
        <f t="shared" si="7"/>
        <v>0</v>
      </c>
      <c r="G32" s="76"/>
      <c r="H32" s="76"/>
      <c r="I32" s="76"/>
      <c r="J32" s="76"/>
    </row>
    <row r="33" spans="1:13" ht="16.5" x14ac:dyDescent="0.3">
      <c r="A33" s="86" t="s">
        <v>30</v>
      </c>
      <c r="B33" s="48" t="s">
        <v>13</v>
      </c>
      <c r="C33" s="14" t="s">
        <v>4</v>
      </c>
      <c r="D33" s="43">
        <v>100</v>
      </c>
      <c r="E33" s="38"/>
      <c r="F33" s="42">
        <f t="shared" si="7"/>
        <v>0</v>
      </c>
      <c r="G33" s="76"/>
      <c r="H33" s="76"/>
      <c r="I33" s="76"/>
      <c r="J33" s="76"/>
    </row>
    <row r="34" spans="1:13" ht="16.5" x14ac:dyDescent="0.3">
      <c r="A34" s="86" t="s">
        <v>32</v>
      </c>
      <c r="B34" s="48" t="s">
        <v>14</v>
      </c>
      <c r="C34" s="14" t="s">
        <v>4</v>
      </c>
      <c r="D34" s="43">
        <v>100</v>
      </c>
      <c r="E34" s="38"/>
      <c r="F34" s="42">
        <f t="shared" si="7"/>
        <v>0</v>
      </c>
      <c r="G34" s="76"/>
      <c r="H34" s="76"/>
      <c r="I34" s="76"/>
      <c r="J34" s="76"/>
    </row>
    <row r="35" spans="1:13" ht="16.5" x14ac:dyDescent="0.3">
      <c r="A35" s="86" t="s">
        <v>31</v>
      </c>
      <c r="B35" s="48" t="s">
        <v>15</v>
      </c>
      <c r="C35" s="14" t="s">
        <v>4</v>
      </c>
      <c r="D35" s="43">
        <v>100</v>
      </c>
      <c r="E35" s="38"/>
      <c r="F35" s="42">
        <f t="shared" si="7"/>
        <v>0</v>
      </c>
      <c r="G35" s="76"/>
      <c r="H35" s="76"/>
      <c r="I35" s="76"/>
      <c r="J35" s="76"/>
    </row>
    <row r="36" spans="1:13" ht="16.5" x14ac:dyDescent="0.3">
      <c r="A36" s="86" t="s">
        <v>33</v>
      </c>
      <c r="B36" s="48" t="s">
        <v>16</v>
      </c>
      <c r="C36" s="14" t="s">
        <v>4</v>
      </c>
      <c r="D36" s="43">
        <v>100</v>
      </c>
      <c r="E36" s="38"/>
      <c r="F36" s="42">
        <f t="shared" si="7"/>
        <v>0</v>
      </c>
      <c r="G36" s="76"/>
      <c r="H36" s="76"/>
      <c r="I36" s="76"/>
      <c r="J36" s="76"/>
    </row>
    <row r="37" spans="1:13" ht="16.5" x14ac:dyDescent="0.3">
      <c r="A37" s="86"/>
      <c r="B37" s="48"/>
      <c r="C37" s="14"/>
      <c r="D37" s="43"/>
      <c r="E37" s="38"/>
      <c r="F37" s="42"/>
      <c r="G37" s="76"/>
      <c r="H37" s="76"/>
      <c r="I37" s="76"/>
      <c r="J37" s="76"/>
    </row>
    <row r="38" spans="1:13" ht="63" x14ac:dyDescent="0.3">
      <c r="A38" s="86" t="s">
        <v>79</v>
      </c>
      <c r="B38" s="124" t="s">
        <v>117</v>
      </c>
      <c r="C38" s="14" t="s">
        <v>2</v>
      </c>
      <c r="D38" s="126">
        <v>100000</v>
      </c>
      <c r="E38" s="38"/>
      <c r="F38" s="42">
        <f t="shared" si="7"/>
        <v>0</v>
      </c>
      <c r="G38" s="76"/>
      <c r="H38" s="76"/>
      <c r="I38" s="76"/>
      <c r="J38" s="76"/>
    </row>
    <row r="39" spans="1:13" ht="165" x14ac:dyDescent="0.3">
      <c r="A39" s="156" t="s">
        <v>115</v>
      </c>
      <c r="B39" s="96" t="s">
        <v>145</v>
      </c>
      <c r="C39" s="14" t="s">
        <v>39</v>
      </c>
      <c r="D39" s="63">
        <v>1000</v>
      </c>
      <c r="E39" s="38"/>
      <c r="F39" s="42">
        <f t="shared" si="7"/>
        <v>0</v>
      </c>
      <c r="G39" s="76"/>
      <c r="H39" s="76"/>
      <c r="I39" s="76"/>
      <c r="J39" s="76"/>
    </row>
    <row r="40" spans="1:13" ht="16.5" x14ac:dyDescent="0.3">
      <c r="A40" s="86"/>
      <c r="B40" s="124"/>
      <c r="C40" s="14"/>
      <c r="D40" s="63"/>
      <c r="E40" s="38"/>
      <c r="F40" s="42"/>
      <c r="G40" s="76"/>
      <c r="H40" s="76"/>
      <c r="I40" s="76"/>
      <c r="J40" s="76"/>
    </row>
    <row r="41" spans="1:13" ht="31.5" x14ac:dyDescent="0.3">
      <c r="A41" s="86" t="s">
        <v>119</v>
      </c>
      <c r="B41" s="125" t="s">
        <v>116</v>
      </c>
      <c r="C41" s="19" t="s">
        <v>2</v>
      </c>
      <c r="D41" s="90">
        <v>600</v>
      </c>
      <c r="E41" s="38"/>
      <c r="F41" s="42">
        <f t="shared" si="7"/>
        <v>0</v>
      </c>
      <c r="G41" s="76"/>
      <c r="H41" s="76"/>
      <c r="I41" s="76"/>
      <c r="J41" s="76"/>
      <c r="M41" s="91"/>
    </row>
    <row r="42" spans="1:13" ht="16.5" x14ac:dyDescent="0.3">
      <c r="A42" s="86"/>
      <c r="B42" s="125"/>
      <c r="C42" s="127"/>
      <c r="D42" s="129"/>
      <c r="E42" s="38"/>
      <c r="F42" s="97"/>
      <c r="G42" s="76"/>
      <c r="H42" s="76"/>
      <c r="I42" s="76"/>
      <c r="J42" s="76"/>
      <c r="M42" s="91"/>
    </row>
    <row r="43" spans="1:13" ht="32.25" x14ac:dyDescent="0.3">
      <c r="A43" s="86" t="s">
        <v>138</v>
      </c>
      <c r="B43" s="128" t="s">
        <v>118</v>
      </c>
      <c r="C43" s="123"/>
      <c r="D43" s="122"/>
      <c r="E43" s="131"/>
      <c r="F43" s="122"/>
      <c r="G43" s="76"/>
      <c r="H43" s="76"/>
      <c r="I43" s="76"/>
      <c r="J43" s="76"/>
      <c r="M43" s="91"/>
    </row>
    <row r="44" spans="1:13" ht="16.5" x14ac:dyDescent="0.3">
      <c r="A44" s="130" t="s">
        <v>139</v>
      </c>
      <c r="B44" s="12" t="s">
        <v>6</v>
      </c>
      <c r="C44" s="19" t="s">
        <v>4</v>
      </c>
      <c r="D44" s="126">
        <v>5000</v>
      </c>
      <c r="E44" s="131"/>
      <c r="F44" s="97">
        <f t="shared" ref="F44" si="8">ROUND(D44*E44,2)</f>
        <v>0</v>
      </c>
      <c r="G44" s="76"/>
      <c r="H44" s="76"/>
      <c r="I44" s="76"/>
      <c r="J44" s="76"/>
      <c r="M44" s="91"/>
    </row>
    <row r="45" spans="1:13" ht="16.5" x14ac:dyDescent="0.3">
      <c r="A45" s="87"/>
      <c r="B45" s="88"/>
      <c r="C45" s="89"/>
      <c r="D45" s="90"/>
      <c r="E45" s="90"/>
      <c r="F45" s="64"/>
      <c r="G45" s="76"/>
      <c r="H45" s="76"/>
      <c r="I45" s="76"/>
      <c r="J45" s="76"/>
      <c r="M45" s="91"/>
    </row>
    <row r="46" spans="1:13" s="76" customFormat="1" ht="16.5" x14ac:dyDescent="0.3">
      <c r="A46" s="92"/>
      <c r="B46" s="49" t="s">
        <v>110</v>
      </c>
      <c r="C46" s="93"/>
      <c r="D46" s="94"/>
      <c r="E46" s="94"/>
      <c r="F46" s="95">
        <f>SUM(F4:F44)</f>
        <v>0</v>
      </c>
    </row>
    <row r="52" spans="2:2" x14ac:dyDescent="0.25">
      <c r="B52" s="68"/>
    </row>
  </sheetData>
  <sheetProtection password="E999" sheet="1" objects="1" scenarios="1"/>
  <printOptions horizontalCentered="1"/>
  <pageMargins left="0.98425196850393704" right="0.98425196850393704" top="0.78740157480314965" bottom="0.55118110236220474"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view="pageBreakPreview" zoomScale="85" zoomScaleNormal="100" zoomScaleSheetLayoutView="85" zoomScalePageLayoutView="70" workbookViewId="0">
      <selection activeCell="C29" sqref="C29"/>
    </sheetView>
  </sheetViews>
  <sheetFormatPr defaultColWidth="9.140625" defaultRowHeight="15.75" x14ac:dyDescent="0.25"/>
  <cols>
    <col min="1" max="1" width="5.7109375" style="133" bestFit="1" customWidth="1"/>
    <col min="2" max="2" width="52.42578125" style="137" customWidth="1"/>
    <col min="3" max="3" width="5.7109375" style="99" customWidth="1"/>
    <col min="4" max="4" width="7.42578125" style="69" customWidth="1"/>
    <col min="5" max="5" width="6.7109375" style="69" customWidth="1"/>
    <col min="6" max="6" width="11" style="69" bestFit="1" customWidth="1"/>
    <col min="7" max="16384" width="9.140625" style="68"/>
  </cols>
  <sheetData>
    <row r="1" spans="1:6" ht="18" x14ac:dyDescent="0.25">
      <c r="B1" s="138" t="s">
        <v>23</v>
      </c>
    </row>
    <row r="2" spans="1:6" ht="31.5" x14ac:dyDescent="0.25">
      <c r="B2" s="139"/>
      <c r="C2" s="100" t="s">
        <v>19</v>
      </c>
      <c r="D2" s="94" t="s">
        <v>20</v>
      </c>
      <c r="E2" s="105" t="s">
        <v>106</v>
      </c>
      <c r="F2" s="95" t="s">
        <v>78</v>
      </c>
    </row>
    <row r="3" spans="1:6" x14ac:dyDescent="0.25">
      <c r="A3" s="134"/>
      <c r="B3" s="140"/>
      <c r="C3" s="10"/>
      <c r="D3" s="53"/>
      <c r="E3" s="54"/>
      <c r="F3" s="42"/>
    </row>
    <row r="4" spans="1:6" ht="63" x14ac:dyDescent="0.25">
      <c r="A4" s="135" t="s">
        <v>122</v>
      </c>
      <c r="B4" s="141" t="s">
        <v>96</v>
      </c>
      <c r="C4" s="17" t="s">
        <v>2</v>
      </c>
      <c r="D4" s="52">
        <v>10000</v>
      </c>
      <c r="E4" s="38"/>
      <c r="F4" s="42">
        <f t="shared" ref="F4:F16" si="0">ROUND(D4*E4,2)</f>
        <v>0</v>
      </c>
    </row>
    <row r="5" spans="1:6" x14ac:dyDescent="0.25">
      <c r="A5" s="134"/>
      <c r="B5" s="142"/>
      <c r="C5" s="84"/>
      <c r="D5" s="85"/>
      <c r="E5" s="38"/>
      <c r="F5" s="42"/>
    </row>
    <row r="6" spans="1:6" x14ac:dyDescent="0.25">
      <c r="A6" s="134" t="s">
        <v>123</v>
      </c>
      <c r="B6" s="142" t="s">
        <v>63</v>
      </c>
      <c r="C6" s="84" t="s">
        <v>2</v>
      </c>
      <c r="D6" s="52">
        <v>30000</v>
      </c>
      <c r="E6" s="38"/>
      <c r="F6" s="42">
        <f t="shared" si="0"/>
        <v>0</v>
      </c>
    </row>
    <row r="7" spans="1:6" x14ac:dyDescent="0.25">
      <c r="A7" s="134"/>
      <c r="B7" s="142"/>
      <c r="C7" s="84"/>
      <c r="D7" s="52"/>
      <c r="E7" s="38"/>
      <c r="F7" s="42"/>
    </row>
    <row r="8" spans="1:6" x14ac:dyDescent="0.25">
      <c r="A8" s="134" t="s">
        <v>124</v>
      </c>
      <c r="B8" s="142" t="s">
        <v>64</v>
      </c>
      <c r="C8" s="84" t="s">
        <v>2</v>
      </c>
      <c r="D8" s="52">
        <v>50000</v>
      </c>
      <c r="E8" s="38"/>
      <c r="F8" s="42">
        <f t="shared" si="0"/>
        <v>0</v>
      </c>
    </row>
    <row r="9" spans="1:6" x14ac:dyDescent="0.25">
      <c r="A9" s="134"/>
      <c r="B9" s="142"/>
      <c r="C9" s="84"/>
      <c r="D9" s="52"/>
      <c r="E9" s="38"/>
      <c r="F9" s="42"/>
    </row>
    <row r="10" spans="1:6" ht="31.5" x14ac:dyDescent="0.25">
      <c r="A10" s="134" t="s">
        <v>125</v>
      </c>
      <c r="B10" s="142" t="s">
        <v>114</v>
      </c>
      <c r="C10" s="84" t="s">
        <v>2</v>
      </c>
      <c r="D10" s="52">
        <v>7000</v>
      </c>
      <c r="E10" s="38"/>
      <c r="F10" s="42">
        <f t="shared" si="0"/>
        <v>0</v>
      </c>
    </row>
    <row r="11" spans="1:6" x14ac:dyDescent="0.25">
      <c r="A11" s="134"/>
      <c r="B11" s="142"/>
      <c r="C11" s="84"/>
      <c r="D11" s="52"/>
      <c r="E11" s="38"/>
      <c r="F11" s="85"/>
    </row>
    <row r="12" spans="1:6" x14ac:dyDescent="0.25">
      <c r="A12" s="134" t="s">
        <v>126</v>
      </c>
      <c r="B12" s="142" t="s">
        <v>24</v>
      </c>
      <c r="C12" s="84" t="s">
        <v>2</v>
      </c>
      <c r="D12" s="52">
        <f>15*60*4</f>
        <v>3600</v>
      </c>
      <c r="E12" s="38"/>
      <c r="F12" s="42">
        <f t="shared" si="0"/>
        <v>0</v>
      </c>
    </row>
    <row r="13" spans="1:6" x14ac:dyDescent="0.25">
      <c r="A13" s="134"/>
      <c r="B13" s="142"/>
      <c r="C13" s="84"/>
      <c r="D13" s="52"/>
      <c r="E13" s="38"/>
      <c r="F13" s="85"/>
    </row>
    <row r="14" spans="1:6" ht="47.25" x14ac:dyDescent="0.25">
      <c r="A14" s="134" t="s">
        <v>127</v>
      </c>
      <c r="B14" s="143" t="s">
        <v>67</v>
      </c>
      <c r="C14" s="84" t="s">
        <v>4</v>
      </c>
      <c r="D14" s="52">
        <v>1000</v>
      </c>
      <c r="E14" s="38"/>
      <c r="F14" s="42">
        <f t="shared" si="0"/>
        <v>0</v>
      </c>
    </row>
    <row r="15" spans="1:6" x14ac:dyDescent="0.25">
      <c r="A15" s="134"/>
      <c r="B15" s="142"/>
      <c r="C15" s="84"/>
      <c r="D15" s="85"/>
      <c r="E15" s="38"/>
      <c r="F15" s="85"/>
    </row>
    <row r="16" spans="1:6" ht="78.75" x14ac:dyDescent="0.25">
      <c r="A16" s="134" t="s">
        <v>128</v>
      </c>
      <c r="B16" s="142" t="s">
        <v>97</v>
      </c>
      <c r="C16" s="84" t="s">
        <v>2</v>
      </c>
      <c r="D16" s="85">
        <v>60</v>
      </c>
      <c r="E16" s="38"/>
      <c r="F16" s="42">
        <f t="shared" si="0"/>
        <v>0</v>
      </c>
    </row>
    <row r="17" spans="1:6" x14ac:dyDescent="0.25">
      <c r="A17" s="134"/>
      <c r="B17" s="142"/>
      <c r="C17" s="84"/>
      <c r="D17" s="85"/>
      <c r="E17" s="38"/>
      <c r="F17" s="85"/>
    </row>
    <row r="18" spans="1:6" ht="63" x14ac:dyDescent="0.25">
      <c r="A18" s="133" t="s">
        <v>70</v>
      </c>
      <c r="B18" s="144" t="s">
        <v>8</v>
      </c>
      <c r="C18" s="13"/>
      <c r="D18" s="43"/>
      <c r="E18" s="38"/>
      <c r="F18" s="42"/>
    </row>
    <row r="19" spans="1:6" x14ac:dyDescent="0.25">
      <c r="A19" s="133" t="s">
        <v>71</v>
      </c>
      <c r="B19" s="145" t="s">
        <v>9</v>
      </c>
      <c r="C19" s="14" t="s">
        <v>4</v>
      </c>
      <c r="D19" s="44">
        <v>3000</v>
      </c>
      <c r="E19" s="38"/>
      <c r="F19" s="42">
        <f t="shared" ref="F19:F28" si="1">ROUND(D19*E19,2)</f>
        <v>0</v>
      </c>
    </row>
    <row r="20" spans="1:6" x14ac:dyDescent="0.25">
      <c r="A20" s="133" t="s">
        <v>71</v>
      </c>
      <c r="B20" s="145" t="s">
        <v>10</v>
      </c>
      <c r="C20" s="14" t="s">
        <v>4</v>
      </c>
      <c r="D20" s="44">
        <v>1000</v>
      </c>
      <c r="E20" s="38"/>
      <c r="F20" s="42">
        <f t="shared" si="1"/>
        <v>0</v>
      </c>
    </row>
    <row r="21" spans="1:6" x14ac:dyDescent="0.25">
      <c r="A21" s="133" t="s">
        <v>72</v>
      </c>
      <c r="B21" s="145" t="s">
        <v>11</v>
      </c>
      <c r="C21" s="14" t="s">
        <v>4</v>
      </c>
      <c r="D21" s="44">
        <v>1000</v>
      </c>
      <c r="E21" s="38"/>
      <c r="F21" s="42">
        <f t="shared" si="1"/>
        <v>0</v>
      </c>
    </row>
    <row r="22" spans="1:6" x14ac:dyDescent="0.25">
      <c r="A22" s="133" t="s">
        <v>73</v>
      </c>
      <c r="B22" s="145" t="s">
        <v>12</v>
      </c>
      <c r="C22" s="14" t="s">
        <v>4</v>
      </c>
      <c r="D22" s="43">
        <v>500</v>
      </c>
      <c r="E22" s="38"/>
      <c r="F22" s="42">
        <f t="shared" si="1"/>
        <v>0</v>
      </c>
    </row>
    <row r="23" spans="1:6" x14ac:dyDescent="0.25">
      <c r="A23" s="133" t="s">
        <v>75</v>
      </c>
      <c r="B23" s="145" t="s">
        <v>13</v>
      </c>
      <c r="C23" s="14" t="s">
        <v>4</v>
      </c>
      <c r="D23" s="43">
        <v>300</v>
      </c>
      <c r="E23" s="38"/>
      <c r="F23" s="42">
        <f t="shared" si="1"/>
        <v>0</v>
      </c>
    </row>
    <row r="24" spans="1:6" x14ac:dyDescent="0.25">
      <c r="A24" s="136" t="s">
        <v>76</v>
      </c>
      <c r="B24" s="145" t="s">
        <v>14</v>
      </c>
      <c r="C24" s="14" t="s">
        <v>4</v>
      </c>
      <c r="D24" s="43">
        <v>200</v>
      </c>
      <c r="E24" s="38"/>
      <c r="F24" s="42">
        <f t="shared" si="1"/>
        <v>0</v>
      </c>
    </row>
    <row r="25" spans="1:6" x14ac:dyDescent="0.25">
      <c r="A25" s="133" t="s">
        <v>74</v>
      </c>
      <c r="B25" s="145" t="s">
        <v>15</v>
      </c>
      <c r="C25" s="14" t="s">
        <v>4</v>
      </c>
      <c r="D25" s="43">
        <v>100</v>
      </c>
      <c r="E25" s="38"/>
      <c r="F25" s="42">
        <f t="shared" si="1"/>
        <v>0</v>
      </c>
    </row>
    <row r="26" spans="1:6" x14ac:dyDescent="0.25">
      <c r="A26" s="133" t="s">
        <v>77</v>
      </c>
      <c r="B26" s="145" t="s">
        <v>16</v>
      </c>
      <c r="C26" s="14" t="s">
        <v>4</v>
      </c>
      <c r="D26" s="43">
        <v>100</v>
      </c>
      <c r="E26" s="38"/>
      <c r="F26" s="42">
        <f t="shared" si="1"/>
        <v>0</v>
      </c>
    </row>
    <row r="27" spans="1:6" x14ac:dyDescent="0.25">
      <c r="A27" s="134"/>
      <c r="B27" s="145"/>
      <c r="C27" s="14"/>
      <c r="D27" s="43"/>
      <c r="E27" s="38"/>
      <c r="F27" s="42"/>
    </row>
    <row r="28" spans="1:6" ht="47.25" x14ac:dyDescent="0.25">
      <c r="A28" s="134" t="s">
        <v>129</v>
      </c>
      <c r="B28" s="145" t="s">
        <v>102</v>
      </c>
      <c r="C28" s="14" t="s">
        <v>2</v>
      </c>
      <c r="D28" s="43">
        <f>20*0.05*1000</f>
        <v>1000</v>
      </c>
      <c r="E28" s="38"/>
      <c r="F28" s="42">
        <f t="shared" si="1"/>
        <v>0</v>
      </c>
    </row>
    <row r="29" spans="1:6" x14ac:dyDescent="0.25">
      <c r="B29" s="146"/>
      <c r="C29" s="102"/>
      <c r="D29" s="103"/>
      <c r="E29" s="103"/>
      <c r="F29" s="103"/>
    </row>
    <row r="30" spans="1:6" x14ac:dyDescent="0.25">
      <c r="B30" s="147" t="s">
        <v>110</v>
      </c>
      <c r="C30" s="100"/>
      <c r="D30" s="94"/>
      <c r="E30" s="94"/>
      <c r="F30" s="95">
        <f>SUM(F3:F29)</f>
        <v>0</v>
      </c>
    </row>
  </sheetData>
  <sheetProtection algorithmName="SHA-512" hashValue="NtV57RE4yM5DK/4DBLG8u/hbUh/966aXQbxSit1G0tPX60OggMEYMntFbHCiwdSWJA35Nnv5BGnaFxlApHKhxQ==" saltValue="ENs07kmZtodKF8vCyspIwA==" spinCount="100000" sheet="1" objects="1" scenarios="1"/>
  <printOptions horizontalCentered="1"/>
  <pageMargins left="0.98425196850393704" right="0.98425196850393704" top="0.98425196850393704" bottom="0.74803149606299213" header="0.31496062992125984" footer="0.31496062992125984"/>
  <pageSetup paperSize="9"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
  <sheetViews>
    <sheetView view="pageBreakPreview" topLeftCell="A19" zoomScaleNormal="100" zoomScaleSheetLayoutView="100" workbookViewId="0">
      <selection activeCell="E39" sqref="E39"/>
    </sheetView>
  </sheetViews>
  <sheetFormatPr defaultColWidth="9.140625" defaultRowHeight="16.5" x14ac:dyDescent="0.25"/>
  <cols>
    <col min="1" max="1" width="5.7109375" style="132" customWidth="1"/>
    <col min="2" max="2" width="51" style="68" customWidth="1"/>
    <col min="3" max="3" width="5.7109375" style="68" customWidth="1"/>
    <col min="4" max="4" width="9.140625" style="68" customWidth="1"/>
    <col min="5" max="5" width="6.28515625" style="68" customWidth="1"/>
    <col min="6" max="6" width="11.140625" style="68" customWidth="1"/>
    <col min="7" max="16384" width="9.140625" style="68"/>
  </cols>
  <sheetData>
    <row r="1" spans="1:6" ht="18" x14ac:dyDescent="0.25">
      <c r="B1" s="18" t="s">
        <v>25</v>
      </c>
      <c r="C1" s="5"/>
      <c r="D1" s="5"/>
      <c r="E1" s="5"/>
      <c r="F1" s="5"/>
    </row>
    <row r="2" spans="1:6" s="107" customFormat="1" ht="31.5" x14ac:dyDescent="0.25">
      <c r="A2" s="104"/>
      <c r="B2" s="55"/>
      <c r="C2" s="104" t="s">
        <v>19</v>
      </c>
      <c r="D2" s="104" t="s">
        <v>20</v>
      </c>
      <c r="E2" s="105" t="s">
        <v>106</v>
      </c>
      <c r="F2" s="106" t="s">
        <v>78</v>
      </c>
    </row>
    <row r="3" spans="1:6" ht="47.25" x14ac:dyDescent="0.25">
      <c r="A3" s="133" t="s">
        <v>111</v>
      </c>
      <c r="B3" s="47" t="s">
        <v>82</v>
      </c>
      <c r="C3" s="19" t="s">
        <v>4</v>
      </c>
      <c r="D3" s="56">
        <v>600</v>
      </c>
      <c r="E3" s="116"/>
      <c r="F3" s="56">
        <f>E3*D3</f>
        <v>0</v>
      </c>
    </row>
    <row r="4" spans="1:6" ht="15.75" x14ac:dyDescent="0.25">
      <c r="A4" s="133"/>
      <c r="B4" s="12"/>
      <c r="C4" s="19"/>
      <c r="D4" s="56"/>
      <c r="E4" s="116"/>
      <c r="F4" s="56"/>
    </row>
    <row r="5" spans="1:6" ht="78.75" x14ac:dyDescent="0.25">
      <c r="A5" s="133" t="s">
        <v>34</v>
      </c>
      <c r="B5" s="12" t="s">
        <v>81</v>
      </c>
      <c r="C5" s="19" t="s">
        <v>4</v>
      </c>
      <c r="D5" s="56">
        <f>30*8*3*4</f>
        <v>2880</v>
      </c>
      <c r="E5" s="116"/>
      <c r="F5" s="56">
        <f>D5*E5</f>
        <v>0</v>
      </c>
    </row>
    <row r="6" spans="1:6" ht="15.75" x14ac:dyDescent="0.25">
      <c r="A6" s="133"/>
      <c r="B6" s="12"/>
      <c r="C6" s="19"/>
      <c r="D6" s="56"/>
      <c r="E6" s="116"/>
      <c r="F6" s="56"/>
    </row>
    <row r="7" spans="1:6" ht="31.5" x14ac:dyDescent="0.25">
      <c r="A7" s="133"/>
      <c r="B7" s="12" t="s">
        <v>17</v>
      </c>
      <c r="C7" s="19"/>
      <c r="D7" s="56"/>
      <c r="E7" s="116"/>
      <c r="F7" s="56"/>
    </row>
    <row r="8" spans="1:6" ht="15.75" x14ac:dyDescent="0.25">
      <c r="A8" s="134" t="s">
        <v>46</v>
      </c>
      <c r="B8" s="12" t="s">
        <v>5</v>
      </c>
      <c r="C8" s="19" t="s">
        <v>4</v>
      </c>
      <c r="D8" s="56">
        <v>500</v>
      </c>
      <c r="E8" s="116"/>
      <c r="F8" s="56">
        <f t="shared" ref="F8:F12" si="0">ROUND(D8*E8,2)</f>
        <v>0</v>
      </c>
    </row>
    <row r="9" spans="1:6" ht="15.75" x14ac:dyDescent="0.25">
      <c r="A9" s="133" t="s">
        <v>47</v>
      </c>
      <c r="B9" s="12" t="s">
        <v>6</v>
      </c>
      <c r="C9" s="19" t="s">
        <v>4</v>
      </c>
      <c r="D9" s="56">
        <f>D5/2+5000</f>
        <v>6440</v>
      </c>
      <c r="E9" s="116"/>
      <c r="F9" s="56">
        <f t="shared" si="0"/>
        <v>0</v>
      </c>
    </row>
    <row r="10" spans="1:6" ht="15.75" x14ac:dyDescent="0.25">
      <c r="A10" s="133" t="s">
        <v>48</v>
      </c>
      <c r="B10" s="12" t="s">
        <v>7</v>
      </c>
      <c r="C10" s="19" t="s">
        <v>4</v>
      </c>
      <c r="D10" s="56">
        <f>D5/2+1500</f>
        <v>2940</v>
      </c>
      <c r="E10" s="116"/>
      <c r="F10" s="56">
        <f t="shared" si="0"/>
        <v>0</v>
      </c>
    </row>
    <row r="11" spans="1:6" ht="15.75" x14ac:dyDescent="0.25">
      <c r="A11" s="133"/>
      <c r="B11" s="12"/>
      <c r="C11" s="19"/>
      <c r="D11" s="56"/>
      <c r="E11" s="116"/>
      <c r="F11" s="56"/>
    </row>
    <row r="12" spans="1:6" ht="15.75" x14ac:dyDescent="0.25">
      <c r="A12" s="136" t="s">
        <v>49</v>
      </c>
      <c r="B12" s="12" t="s">
        <v>83</v>
      </c>
      <c r="C12" s="19" t="s">
        <v>2</v>
      </c>
      <c r="D12" s="56">
        <v>1000</v>
      </c>
      <c r="E12" s="116"/>
      <c r="F12" s="56">
        <f t="shared" si="0"/>
        <v>0</v>
      </c>
    </row>
    <row r="13" spans="1:6" ht="15.75" x14ac:dyDescent="0.25">
      <c r="A13" s="133"/>
      <c r="B13" s="12"/>
      <c r="C13" s="19"/>
      <c r="D13" s="56"/>
      <c r="E13" s="116"/>
      <c r="F13" s="56"/>
    </row>
    <row r="14" spans="1:6" ht="31.5" x14ac:dyDescent="0.25">
      <c r="A14" s="136" t="s">
        <v>112</v>
      </c>
      <c r="B14" s="12" t="s">
        <v>45</v>
      </c>
      <c r="C14" s="19" t="s">
        <v>4</v>
      </c>
      <c r="D14" s="56">
        <v>350</v>
      </c>
      <c r="E14" s="116"/>
      <c r="F14" s="56">
        <f t="shared" ref="F14" si="1">ROUND(D14*E14,2)</f>
        <v>0</v>
      </c>
    </row>
    <row r="15" spans="1:6" ht="15.75" x14ac:dyDescent="0.25">
      <c r="A15" s="133"/>
      <c r="B15" s="12"/>
      <c r="C15" s="19"/>
      <c r="D15" s="56"/>
      <c r="E15" s="116"/>
      <c r="F15" s="56"/>
    </row>
    <row r="16" spans="1:6" ht="31.5" x14ac:dyDescent="0.25">
      <c r="A16" s="133" t="s">
        <v>50</v>
      </c>
      <c r="B16" s="47" t="s">
        <v>84</v>
      </c>
      <c r="C16" s="19"/>
      <c r="D16" s="56"/>
      <c r="E16" s="116"/>
      <c r="F16" s="56"/>
    </row>
    <row r="17" spans="1:6" ht="47.25" x14ac:dyDescent="0.25">
      <c r="A17" s="133" t="s">
        <v>85</v>
      </c>
      <c r="B17" s="47" t="s">
        <v>42</v>
      </c>
      <c r="C17" s="19" t="s">
        <v>4</v>
      </c>
      <c r="D17" s="56">
        <v>400</v>
      </c>
      <c r="E17" s="116"/>
      <c r="F17" s="56">
        <f t="shared" ref="F17" si="2">ROUND(D17*E17,2)</f>
        <v>0</v>
      </c>
    </row>
    <row r="18" spans="1:6" ht="15.75" x14ac:dyDescent="0.25">
      <c r="A18" s="133"/>
      <c r="B18" s="108"/>
      <c r="C18" s="109"/>
      <c r="D18" s="110"/>
      <c r="E18" s="116"/>
      <c r="F18" s="110"/>
    </row>
    <row r="19" spans="1:6" ht="63" x14ac:dyDescent="0.25">
      <c r="A19" s="133" t="s">
        <v>51</v>
      </c>
      <c r="B19" s="47" t="s">
        <v>8</v>
      </c>
      <c r="C19" s="13"/>
      <c r="D19" s="57"/>
      <c r="E19" s="116"/>
      <c r="F19" s="42"/>
    </row>
    <row r="20" spans="1:6" ht="15.75" x14ac:dyDescent="0.25">
      <c r="A20" s="133" t="s">
        <v>52</v>
      </c>
      <c r="B20" s="15" t="s">
        <v>9</v>
      </c>
      <c r="C20" s="14" t="s">
        <v>4</v>
      </c>
      <c r="D20" s="58">
        <v>3000</v>
      </c>
      <c r="E20" s="38"/>
      <c r="F20" s="42">
        <f t="shared" ref="F20:F27" si="3">ROUND(D20*E20,2)</f>
        <v>0</v>
      </c>
    </row>
    <row r="21" spans="1:6" ht="15.75" x14ac:dyDescent="0.25">
      <c r="A21" s="133" t="s">
        <v>53</v>
      </c>
      <c r="B21" s="15" t="s">
        <v>10</v>
      </c>
      <c r="C21" s="14" t="s">
        <v>4</v>
      </c>
      <c r="D21" s="58">
        <v>1500</v>
      </c>
      <c r="E21" s="38"/>
      <c r="F21" s="42">
        <f t="shared" si="3"/>
        <v>0</v>
      </c>
    </row>
    <row r="22" spans="1:6" ht="15.75" x14ac:dyDescent="0.25">
      <c r="A22" s="133" t="s">
        <v>54</v>
      </c>
      <c r="B22" s="15" t="s">
        <v>11</v>
      </c>
      <c r="C22" s="14" t="s">
        <v>4</v>
      </c>
      <c r="D22" s="58">
        <v>1000</v>
      </c>
      <c r="E22" s="38"/>
      <c r="F22" s="42">
        <f t="shared" si="3"/>
        <v>0</v>
      </c>
    </row>
    <row r="23" spans="1:6" ht="15.75" x14ac:dyDescent="0.25">
      <c r="A23" s="133" t="s">
        <v>59</v>
      </c>
      <c r="B23" s="15" t="s">
        <v>12</v>
      </c>
      <c r="C23" s="14" t="s">
        <v>4</v>
      </c>
      <c r="D23" s="57">
        <v>500</v>
      </c>
      <c r="E23" s="38"/>
      <c r="F23" s="42">
        <f t="shared" si="3"/>
        <v>0</v>
      </c>
    </row>
    <row r="24" spans="1:6" ht="15.75" x14ac:dyDescent="0.25">
      <c r="A24" s="133" t="s">
        <v>57</v>
      </c>
      <c r="B24" s="15" t="s">
        <v>13</v>
      </c>
      <c r="C24" s="14" t="s">
        <v>4</v>
      </c>
      <c r="D24" s="57">
        <v>1500</v>
      </c>
      <c r="E24" s="38"/>
      <c r="F24" s="42">
        <f t="shared" si="3"/>
        <v>0</v>
      </c>
    </row>
    <row r="25" spans="1:6" ht="15.75" x14ac:dyDescent="0.25">
      <c r="A25" s="133" t="s">
        <v>55</v>
      </c>
      <c r="B25" s="15" t="s">
        <v>14</v>
      </c>
      <c r="C25" s="14" t="s">
        <v>4</v>
      </c>
      <c r="D25" s="57">
        <v>100</v>
      </c>
      <c r="E25" s="38"/>
      <c r="F25" s="42">
        <f t="shared" si="3"/>
        <v>0</v>
      </c>
    </row>
    <row r="26" spans="1:6" ht="15.75" x14ac:dyDescent="0.25">
      <c r="A26" s="133" t="s">
        <v>58</v>
      </c>
      <c r="B26" s="15" t="s">
        <v>15</v>
      </c>
      <c r="C26" s="14" t="s">
        <v>4</v>
      </c>
      <c r="D26" s="57">
        <v>100</v>
      </c>
      <c r="E26" s="38"/>
      <c r="F26" s="42">
        <f t="shared" si="3"/>
        <v>0</v>
      </c>
    </row>
    <row r="27" spans="1:6" ht="15.75" x14ac:dyDescent="0.25">
      <c r="A27" s="133" t="s">
        <v>56</v>
      </c>
      <c r="B27" s="15" t="s">
        <v>16</v>
      </c>
      <c r="C27" s="14" t="s">
        <v>4</v>
      </c>
      <c r="D27" s="57">
        <v>100</v>
      </c>
      <c r="E27" s="38"/>
      <c r="F27" s="42">
        <f t="shared" si="3"/>
        <v>0</v>
      </c>
    </row>
    <row r="28" spans="1:6" ht="15.75" x14ac:dyDescent="0.25">
      <c r="A28" s="134"/>
      <c r="B28" s="111"/>
      <c r="C28" s="112"/>
      <c r="D28" s="110"/>
      <c r="E28" s="116"/>
      <c r="F28" s="110"/>
    </row>
    <row r="29" spans="1:6" ht="15.75" x14ac:dyDescent="0.25">
      <c r="A29" s="148" t="s">
        <v>61</v>
      </c>
      <c r="B29" s="20" t="s">
        <v>62</v>
      </c>
      <c r="C29" s="17" t="s">
        <v>4</v>
      </c>
      <c r="D29" s="57">
        <v>5000</v>
      </c>
      <c r="E29" s="116"/>
      <c r="F29" s="56">
        <f t="shared" ref="F29:F39" si="4">ROUND(D29*E29,2)</f>
        <v>0</v>
      </c>
    </row>
    <row r="30" spans="1:6" ht="15.75" x14ac:dyDescent="0.25">
      <c r="A30" s="148"/>
      <c r="B30" s="15"/>
      <c r="C30" s="13"/>
      <c r="D30" s="57"/>
      <c r="E30" s="116"/>
      <c r="F30" s="56"/>
    </row>
    <row r="31" spans="1:6" ht="15.75" x14ac:dyDescent="0.25">
      <c r="A31" s="148" t="s">
        <v>92</v>
      </c>
      <c r="B31" s="15" t="s">
        <v>93</v>
      </c>
      <c r="C31" s="13" t="s">
        <v>2</v>
      </c>
      <c r="D31" s="57">
        <v>3000</v>
      </c>
      <c r="E31" s="116"/>
      <c r="F31" s="56">
        <f t="shared" si="4"/>
        <v>0</v>
      </c>
    </row>
    <row r="32" spans="1:6" ht="15.75" x14ac:dyDescent="0.25">
      <c r="A32" s="148"/>
      <c r="B32" s="15"/>
      <c r="C32" s="13"/>
      <c r="D32" s="57"/>
      <c r="E32" s="116"/>
      <c r="F32" s="56"/>
    </row>
    <row r="33" spans="1:10" ht="15.75" x14ac:dyDescent="0.25">
      <c r="A33" s="148" t="s">
        <v>94</v>
      </c>
      <c r="B33" s="15" t="s">
        <v>95</v>
      </c>
      <c r="C33" s="13" t="s">
        <v>2</v>
      </c>
      <c r="D33" s="57">
        <v>3000</v>
      </c>
      <c r="E33" s="116"/>
      <c r="F33" s="56">
        <f t="shared" si="4"/>
        <v>0</v>
      </c>
    </row>
    <row r="34" spans="1:10" ht="15.75" x14ac:dyDescent="0.25">
      <c r="A34" s="148"/>
      <c r="B34" s="15"/>
      <c r="C34" s="13"/>
      <c r="D34" s="57"/>
      <c r="E34" s="116"/>
      <c r="F34" s="56"/>
    </row>
    <row r="35" spans="1:10" ht="31.5" x14ac:dyDescent="0.25">
      <c r="A35" s="148" t="s">
        <v>98</v>
      </c>
      <c r="B35" s="15" t="s">
        <v>99</v>
      </c>
      <c r="C35" s="13" t="s">
        <v>4</v>
      </c>
      <c r="D35" s="57">
        <v>500</v>
      </c>
      <c r="E35" s="116"/>
      <c r="F35" s="56">
        <f t="shared" si="4"/>
        <v>0</v>
      </c>
    </row>
    <row r="36" spans="1:10" ht="15.75" x14ac:dyDescent="0.25">
      <c r="A36" s="148"/>
      <c r="B36" s="15"/>
      <c r="C36" s="13"/>
      <c r="D36" s="57"/>
      <c r="E36" s="116"/>
      <c r="F36" s="56"/>
    </row>
    <row r="37" spans="1:10" ht="31.5" x14ac:dyDescent="0.25">
      <c r="A37" s="148" t="s">
        <v>101</v>
      </c>
      <c r="B37" s="15" t="s">
        <v>100</v>
      </c>
      <c r="C37" s="13" t="s">
        <v>4</v>
      </c>
      <c r="D37" s="57">
        <v>300</v>
      </c>
      <c r="E37" s="116"/>
      <c r="F37" s="56">
        <f t="shared" si="4"/>
        <v>0</v>
      </c>
    </row>
    <row r="38" spans="1:10" ht="15.75" x14ac:dyDescent="0.25">
      <c r="A38" s="148"/>
      <c r="B38" s="15"/>
      <c r="C38" s="13"/>
      <c r="D38" s="57"/>
      <c r="E38" s="116"/>
      <c r="F38" s="56"/>
    </row>
    <row r="39" spans="1:10" ht="15.75" x14ac:dyDescent="0.25">
      <c r="A39" s="149" t="s">
        <v>120</v>
      </c>
      <c r="B39" s="15" t="s">
        <v>121</v>
      </c>
      <c r="C39" s="17" t="s">
        <v>2</v>
      </c>
      <c r="D39" s="57">
        <v>20000</v>
      </c>
      <c r="E39" s="116"/>
      <c r="F39" s="56">
        <f t="shared" si="4"/>
        <v>0</v>
      </c>
    </row>
    <row r="40" spans="1:10" ht="15.75" x14ac:dyDescent="0.25">
      <c r="A40" s="133"/>
      <c r="B40" s="16"/>
      <c r="C40" s="89"/>
      <c r="D40" s="113"/>
      <c r="E40" s="113"/>
      <c r="F40" s="113"/>
      <c r="J40" s="114"/>
    </row>
    <row r="41" spans="1:10" x14ac:dyDescent="0.3">
      <c r="B41" s="16" t="s">
        <v>110</v>
      </c>
      <c r="C41" s="76"/>
      <c r="D41" s="115"/>
      <c r="E41" s="115"/>
      <c r="F41" s="113">
        <f>SUM(F3:F40)</f>
        <v>0</v>
      </c>
    </row>
  </sheetData>
  <sheetProtection algorithmName="SHA-512" hashValue="fCfHXX8KluPfhEVtxvwFdwYBtY8mtGcU0FOFUUIQSAbfRWo5qFBdP1ylCkxKV1/UyWYk4ucdOYNYHuV/Kkjj0A==" saltValue="C8hjPMxoLpAZjkiaXIQrFg==" spinCount="100000" sheet="1" objects="1" scenarios="1"/>
  <printOptions horizontalCentered="1"/>
  <pageMargins left="0.98425196850393704" right="0.98425196850393704" top="0.98425196850393704" bottom="0.74803149606299213" header="0.31496062992125984" footer="0.31496062992125984"/>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8"/>
  <sheetViews>
    <sheetView tabSelected="1" view="pageBreakPreview" zoomScaleNormal="100" zoomScaleSheetLayoutView="100" workbookViewId="0">
      <selection activeCell="E4" sqref="E4"/>
    </sheetView>
  </sheetViews>
  <sheetFormatPr defaultColWidth="9.140625" defaultRowHeight="15" x14ac:dyDescent="0.25"/>
  <cols>
    <col min="1" max="1" width="4.140625" style="98" customWidth="1"/>
    <col min="2" max="2" width="54.5703125" style="68" customWidth="1"/>
    <col min="3" max="3" width="5.7109375" style="68" bestFit="1" customWidth="1"/>
    <col min="4" max="4" width="7.42578125" style="68" customWidth="1"/>
    <col min="5" max="5" width="6.28515625" style="68" customWidth="1"/>
    <col min="6" max="6" width="10.7109375" style="68" customWidth="1"/>
    <col min="7" max="16384" width="9.140625" style="68"/>
  </cols>
  <sheetData>
    <row r="2" spans="1:7" ht="18" x14ac:dyDescent="0.25">
      <c r="A2" s="150"/>
      <c r="B2" s="18" t="s">
        <v>66</v>
      </c>
      <c r="C2" s="5"/>
      <c r="D2" s="5"/>
      <c r="E2" s="5"/>
      <c r="F2" s="5"/>
    </row>
    <row r="3" spans="1:7" s="107" customFormat="1" ht="31.5" x14ac:dyDescent="0.25">
      <c r="A3" s="151"/>
      <c r="B3" s="59"/>
      <c r="C3" s="104" t="s">
        <v>19</v>
      </c>
      <c r="D3" s="104" t="s">
        <v>20</v>
      </c>
      <c r="E3" s="105" t="s">
        <v>106</v>
      </c>
      <c r="F3" s="152" t="s">
        <v>78</v>
      </c>
    </row>
    <row r="4" spans="1:7" ht="63" x14ac:dyDescent="0.25">
      <c r="A4" s="133" t="s">
        <v>68</v>
      </c>
      <c r="B4" s="47" t="s">
        <v>113</v>
      </c>
      <c r="C4" s="19" t="s">
        <v>43</v>
      </c>
      <c r="D4" s="61">
        <v>5000</v>
      </c>
      <c r="E4" s="116"/>
      <c r="F4" s="56">
        <f>D4*E4</f>
        <v>0</v>
      </c>
    </row>
    <row r="5" spans="1:7" ht="15.75" x14ac:dyDescent="0.25">
      <c r="A5" s="133"/>
      <c r="B5" s="48"/>
      <c r="C5" s="21"/>
      <c r="D5" s="62"/>
      <c r="E5" s="60"/>
      <c r="F5" s="60"/>
    </row>
    <row r="6" spans="1:7" ht="47.25" x14ac:dyDescent="0.25">
      <c r="A6" s="133" t="s">
        <v>69</v>
      </c>
      <c r="B6" s="47" t="s">
        <v>86</v>
      </c>
      <c r="C6" s="19" t="s">
        <v>44</v>
      </c>
      <c r="D6" s="61">
        <v>1600</v>
      </c>
      <c r="E6" s="116"/>
      <c r="F6" s="56">
        <f>D6*E6</f>
        <v>0</v>
      </c>
    </row>
    <row r="7" spans="1:7" ht="15.75" x14ac:dyDescent="0.25">
      <c r="A7" s="79"/>
      <c r="B7" s="101"/>
      <c r="C7" s="101"/>
      <c r="D7" s="101"/>
      <c r="E7" s="153"/>
      <c r="F7" s="153"/>
    </row>
    <row r="8" spans="1:7" s="99" customFormat="1" ht="16.5" x14ac:dyDescent="0.25">
      <c r="A8" s="103"/>
      <c r="B8" s="154" t="s">
        <v>110</v>
      </c>
      <c r="C8" s="100"/>
      <c r="D8" s="100"/>
      <c r="E8" s="95"/>
      <c r="F8" s="95">
        <f>SUM(F4:F6)</f>
        <v>0</v>
      </c>
      <c r="G8" s="155"/>
    </row>
  </sheetData>
  <sheetProtection algorithmName="SHA-512" hashValue="2+Tj8vUndsQrTB2dSp62oFep6zEs23fYbjvtHN7c2pnnaKj+7fdIPCgb74AcOqO0gML7HYCC+yXXDI9+BkvQiQ==" saltValue="tue/J6pDqoO66Z5dmlJuzg==" spinCount="100000" sheet="1" objects="1" scenarios="1"/>
  <printOptions horizontalCentered="1"/>
  <pageMargins left="0.98425196850393704" right="0.98425196850393704" top="0.98425196850393704" bottom="0.74803149606299213" header="0.31496062992125984" footer="0.31496062992125984"/>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D6" sqref="D6"/>
    </sheetView>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5</vt:i4>
      </vt:variant>
    </vt:vector>
  </HeadingPairs>
  <TitlesOfParts>
    <vt:vector size="11" baseType="lpstr">
      <vt:lpstr>Rekapitulacija</vt:lpstr>
      <vt:lpstr>Zasaditve</vt:lpstr>
      <vt:lpstr>Čiščenje in košnja</vt:lpstr>
      <vt:lpstr>Zemeljska dela</vt:lpstr>
      <vt:lpstr>Ograja farmer</vt:lpstr>
      <vt:lpstr>List1</vt:lpstr>
      <vt:lpstr>'Čiščenje in košnja'!Področje_tiskanja</vt:lpstr>
      <vt:lpstr>'Ograja farmer'!Področje_tiskanja</vt:lpstr>
      <vt:lpstr>Rekapitulacija!Področje_tiskanja</vt:lpstr>
      <vt:lpstr>Zasaditve!Področje_tiskanja</vt:lpstr>
      <vt:lpstr>'Zemeljska dela'!Področje_tiskanja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 Šauta</dc:creator>
  <cp:lastModifiedBy>Carmen Povh</cp:lastModifiedBy>
  <cp:lastPrinted>2020-06-18T06:16:08Z</cp:lastPrinted>
  <dcterms:created xsi:type="dcterms:W3CDTF">2019-09-02T09:10:58Z</dcterms:created>
  <dcterms:modified xsi:type="dcterms:W3CDTF">2020-06-18T06:17:25Z</dcterms:modified>
</cp:coreProperties>
</file>